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165B4C8-61C0-4336-A3EF-9C11BA9F6561}" xr6:coauthVersionLast="47" xr6:coauthVersionMax="47" xr10:uidLastSave="{00000000-0000-0000-0000-000000000000}"/>
  <bookViews>
    <workbookView xWindow="705" yWindow="0" windowWidth="28095" windowHeight="15600" tabRatio="922" xr2:uid="{00000000-000D-0000-FFFF-FFFF00000000}"/>
  </bookViews>
  <sheets>
    <sheet name="Ф20 Ист фин нов предлож" sheetId="51" r:id="rId1"/>
  </sheets>
  <externalReferences>
    <externalReference r:id="rId2"/>
    <externalReference r:id="rId3"/>
    <externalReference r:id="rId4"/>
  </externalReferences>
  <definedNames>
    <definedName name="_xlnm.Print_Area" localSheetId="0">'Ф20 Ист фин нов предлож'!$A$1:$U$119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7" i="51" l="1"/>
  <c r="J53" i="51"/>
  <c r="U53" i="51" s="1"/>
  <c r="U47" i="51" s="1"/>
  <c r="T60" i="51"/>
  <c r="O47" i="51"/>
  <c r="O46" i="51" s="1"/>
  <c r="O21" i="51" s="1"/>
  <c r="O20" i="51" s="1"/>
  <c r="T53" i="51" l="1"/>
  <c r="T47" i="51" s="1"/>
  <c r="J46" i="51"/>
  <c r="U60" i="51"/>
  <c r="U59" i="51"/>
  <c r="T59" i="51"/>
  <c r="U58" i="51"/>
  <c r="T58" i="51"/>
  <c r="U57" i="51"/>
  <c r="T57" i="51"/>
  <c r="U56" i="51"/>
  <c r="T56" i="51"/>
  <c r="U55" i="51"/>
  <c r="T55" i="51"/>
  <c r="U54" i="51"/>
  <c r="T54" i="51"/>
  <c r="T28" i="51"/>
  <c r="T77" i="51"/>
  <c r="T76" i="51"/>
  <c r="T75" i="51"/>
  <c r="T73" i="51"/>
  <c r="T72" i="51"/>
  <c r="T71" i="51"/>
  <c r="T70" i="51"/>
  <c r="T69" i="51"/>
  <c r="T68" i="51"/>
  <c r="T67" i="51"/>
  <c r="T66" i="51"/>
  <c r="T65" i="51"/>
  <c r="T64" i="51"/>
  <c r="T63" i="51"/>
  <c r="T62" i="51"/>
  <c r="T52" i="51"/>
  <c r="T51" i="51"/>
  <c r="T50" i="51"/>
  <c r="T49" i="51"/>
  <c r="T48" i="51"/>
  <c r="T45" i="51"/>
  <c r="T44" i="51"/>
  <c r="T43" i="51"/>
  <c r="T42" i="51"/>
  <c r="T41" i="51"/>
  <c r="T40" i="51"/>
  <c r="T39" i="51"/>
  <c r="T38" i="51"/>
  <c r="T37" i="51"/>
  <c r="T36" i="51"/>
  <c r="T35" i="51"/>
  <c r="T34" i="51"/>
  <c r="T33" i="51"/>
  <c r="T32" i="51"/>
  <c r="T31" i="51"/>
  <c r="T30" i="51"/>
  <c r="T27" i="51"/>
  <c r="T26" i="51"/>
  <c r="T25" i="51"/>
  <c r="T24" i="51"/>
  <c r="U28" i="51"/>
  <c r="U27" i="51"/>
  <c r="U26" i="51"/>
  <c r="U25" i="51"/>
  <c r="U24" i="51"/>
  <c r="U52" i="51"/>
  <c r="U51" i="51"/>
  <c r="U50" i="51"/>
  <c r="U49" i="51"/>
  <c r="U48" i="51"/>
  <c r="U75" i="51"/>
  <c r="J20" i="51"/>
  <c r="M127" i="51"/>
  <c r="O124" i="51"/>
  <c r="O125" i="51" s="1"/>
  <c r="U77" i="51"/>
  <c r="U76" i="51"/>
  <c r="U73" i="51"/>
  <c r="U72" i="51"/>
  <c r="U71" i="51"/>
  <c r="U70" i="51"/>
  <c r="U69" i="51"/>
  <c r="U68" i="51"/>
  <c r="U67" i="51"/>
  <c r="U66" i="51"/>
  <c r="U65" i="51"/>
  <c r="U64" i="51"/>
  <c r="U63" i="51"/>
  <c r="U62" i="51"/>
  <c r="R47" i="51"/>
  <c r="P47" i="51"/>
  <c r="N47" i="51"/>
  <c r="L47" i="51"/>
  <c r="R46" i="51"/>
  <c r="P46" i="51"/>
  <c r="N46" i="51"/>
  <c r="L46" i="51"/>
  <c r="U45" i="51"/>
  <c r="U44" i="51"/>
  <c r="U43" i="51"/>
  <c r="U42" i="51"/>
  <c r="U41" i="51"/>
  <c r="U40" i="51"/>
  <c r="U39" i="51"/>
  <c r="U38" i="51"/>
  <c r="U37" i="51"/>
  <c r="U36" i="51"/>
  <c r="U35" i="51"/>
  <c r="U34" i="51"/>
  <c r="U33" i="51"/>
  <c r="U32" i="51"/>
  <c r="U31" i="51"/>
  <c r="U30" i="51"/>
  <c r="M23" i="51"/>
  <c r="M22" i="51" s="1"/>
  <c r="R21" i="51"/>
  <c r="R20" i="51" s="1"/>
  <c r="P21" i="51"/>
  <c r="P20" i="51" s="1"/>
  <c r="N21" i="51"/>
  <c r="N74" i="51" s="1"/>
  <c r="L21" i="51"/>
  <c r="L20" i="51" s="1"/>
  <c r="S18" i="51"/>
  <c r="E6" i="51"/>
  <c r="N20" i="51" l="1"/>
  <c r="T46" i="51"/>
  <c r="U46" i="51"/>
  <c r="M47" i="51"/>
  <c r="M46" i="51"/>
  <c r="M123" i="51"/>
  <c r="R74" i="51"/>
  <c r="R29" i="51" s="1"/>
  <c r="R23" i="51" s="1"/>
  <c r="R22" i="51" s="1"/>
  <c r="N29" i="51"/>
  <c r="L74" i="51"/>
  <c r="O126" i="51"/>
  <c r="O127" i="51" s="1"/>
  <c r="P74" i="51"/>
  <c r="U74" i="51" s="1"/>
  <c r="T74" i="51" l="1"/>
  <c r="L29" i="51"/>
  <c r="L23" i="51" s="1"/>
  <c r="N23" i="51"/>
  <c r="P29" i="51"/>
  <c r="P23" i="51" s="1"/>
  <c r="P22" i="51" s="1"/>
  <c r="T29" i="51" l="1"/>
  <c r="L22" i="51"/>
  <c r="T23" i="51"/>
  <c r="T22" i="51" s="1"/>
  <c r="T21" i="51" s="1"/>
  <c r="T20" i="51" s="1"/>
  <c r="U29" i="51"/>
  <c r="N22" i="51"/>
  <c r="U23" i="51"/>
  <c r="U22" i="51" l="1"/>
  <c r="U21" i="51" s="1"/>
  <c r="U20" i="51" s="1"/>
  <c r="M21" i="51"/>
  <c r="W21" i="51" l="1"/>
  <c r="W74" i="51"/>
  <c r="M125" i="51"/>
  <c r="M20" i="51"/>
</calcChain>
</file>

<file path=xl/sharedStrings.xml><?xml version="1.0" encoding="utf-8"?>
<sst xmlns="http://schemas.openxmlformats.org/spreadsheetml/2006/main" count="527" uniqueCount="201">
  <si>
    <t>№ п/п</t>
  </si>
  <si>
    <t>1.2.3</t>
  </si>
  <si>
    <t>1.2.2</t>
  </si>
  <si>
    <t>1.4</t>
  </si>
  <si>
    <t>1.4.1</t>
  </si>
  <si>
    <t>1.4.2</t>
  </si>
  <si>
    <t>1.2.3.1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</si>
  <si>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</si>
  <si>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</si>
  <si>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8.1</t>
  </si>
  <si>
    <t>8.2</t>
  </si>
  <si>
    <t>8.4</t>
  </si>
  <si>
    <t>9.1</t>
  </si>
  <si>
    <t>9.2</t>
  </si>
  <si>
    <t>9.4</t>
  </si>
  <si>
    <t>нд</t>
  </si>
  <si>
    <t>Хабаровский край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</si>
  <si>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</si>
  <si>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</si>
  <si>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</si>
  <si>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</si>
  <si>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</si>
  <si>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</si>
  <si>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</si>
  <si>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</si>
  <si>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</si>
  <si>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1.2</t>
  </si>
  <si>
    <t>1.2.1</t>
  </si>
  <si>
    <t>1.2.1.1</t>
  </si>
  <si>
    <t>1.2.1.2</t>
  </si>
  <si>
    <t>1.2.3.2</t>
  </si>
  <si>
    <t>1.2.3.3</t>
  </si>
  <si>
    <t>1.2.3.4</t>
  </si>
  <si>
    <t>1.2.3.5</t>
  </si>
  <si>
    <t>1.2.3.6</t>
  </si>
  <si>
    <t>1.2.3.7</t>
  </si>
  <si>
    <t>1.3</t>
  </si>
  <si>
    <t>1.2.3.1.1</t>
  </si>
  <si>
    <t>3.1</t>
  </si>
  <si>
    <t>3.2</t>
  </si>
  <si>
    <t>1.1.1.4</t>
  </si>
  <si>
    <t>1.1.2.3</t>
  </si>
  <si>
    <t>1.2.1.3</t>
  </si>
  <si>
    <t>1.2.1.4</t>
  </si>
  <si>
    <t>-</t>
  </si>
  <si>
    <t>Показатель</t>
  </si>
  <si>
    <t>Ед. изм.</t>
  </si>
  <si>
    <t>I</t>
  </si>
  <si>
    <t>II</t>
  </si>
  <si>
    <t>2.1</t>
  </si>
  <si>
    <t>2.2</t>
  </si>
  <si>
    <t>2.3</t>
  </si>
  <si>
    <t>2.4</t>
  </si>
  <si>
    <t>III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</si>
  <si>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</si>
  <si>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</si>
  <si>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</si>
  <si>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</si>
  <si>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2.5</t>
  </si>
  <si>
    <t>2.6</t>
  </si>
  <si>
    <t>2.7</t>
  </si>
  <si>
    <t>8.3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</si>
  <si>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</si>
  <si>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</si>
  <si>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</si>
  <si>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млн. рублей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</si>
  <si>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</si>
  <si>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</si>
  <si>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</si>
  <si>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в части управления технологическими режимами</t>
  </si>
  <si>
    <t>в части обеспечения надежности</t>
  </si>
  <si>
    <t>2.5.1</t>
  </si>
  <si>
    <t>2.5.2</t>
  </si>
  <si>
    <t>Иные сведения:</t>
  </si>
  <si>
    <t>3.1.1</t>
  </si>
  <si>
    <t>3.1.2</t>
  </si>
  <si>
    <t>3.1.3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</si>
  <si>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</si>
  <si>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</si>
  <si>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</si>
  <si>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</si>
  <si>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</si>
  <si>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</si>
  <si>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</si>
  <si>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</si>
  <si>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</si>
  <si>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</si>
  <si>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</si>
  <si>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</si>
  <si>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</si>
  <si>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</si>
  <si>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</si>
  <si>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</si>
  <si>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</si>
  <si>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</si>
  <si>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</si>
  <si>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</si>
  <si>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</si>
  <si>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</si>
  <si>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</si>
  <si>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</si>
  <si>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</si>
  <si>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</si>
  <si>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</si>
  <si>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</si>
  <si>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</si>
  <si>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</si>
  <si>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</si>
  <si>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</si>
  <si>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</si>
  <si>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</si>
  <si>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</si>
  <si>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</si>
  <si>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</si>
  <si>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</si>
  <si>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</si>
  <si>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</si>
  <si>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</si>
  <si>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</si>
  <si>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</si>
  <si>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</si>
  <si>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</si>
  <si>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</si>
  <si>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</si>
  <si>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</si>
  <si>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1.2.3.1.2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</si>
  <si>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</si>
  <si>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</si>
  <si>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</si>
  <si>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</si>
  <si>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</si>
  <si>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</si>
  <si>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</si>
  <si>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</si>
  <si>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</si>
  <si>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</si>
  <si>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</si>
  <si>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</si>
  <si>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</si>
  <si>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</si>
  <si>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</si>
  <si>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</si>
  <si>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</si>
  <si>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</si>
  <si>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</si>
  <si>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</si>
  <si>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</si>
  <si>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</si>
  <si>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</si>
  <si>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</si>
  <si>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</si>
  <si>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</si>
  <si>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</si>
  <si>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</si>
  <si>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</si>
  <si>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</si>
  <si>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</si>
  <si>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</si>
  <si>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</si>
  <si>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</si>
  <si>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</si>
  <si>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</si>
  <si>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</si>
  <si>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</si>
  <si>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</si>
  <si>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</si>
  <si>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</si>
  <si>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</si>
  <si>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</si>
  <si>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</si>
  <si>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</si>
  <si>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</si>
  <si>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</si>
  <si>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</si>
  <si>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</si>
  <si>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</si>
  <si>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Источники финансирования инвестиционной программы субъекта электроэнергетики</t>
  </si>
  <si>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</si>
  <si>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</si>
  <si>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Период реализации инвестиционной программы
2025-2029 гг.</t>
  </si>
  <si>
    <t>Предложение по корректировке 
утвержденного плана</t>
  </si>
  <si>
    <t>Предложение по корректировке утвержденного плана</t>
  </si>
  <si>
    <t>4.2.</t>
  </si>
  <si>
    <t>Утвержденный план
на 2026 год</t>
  </si>
  <si>
    <t>5.1</t>
  </si>
  <si>
    <t>6.1</t>
  </si>
  <si>
    <t>6.2</t>
  </si>
  <si>
    <t>7.1</t>
  </si>
  <si>
    <t>7.2</t>
  </si>
  <si>
    <t>2026</t>
  </si>
  <si>
    <t xml:space="preserve"> Инвестиционная программа утверждена Распоряжением Правительства Хабаровского края от 02.08.2024г. № 499-рп (в редакции распоряжения Правительства Хабаровского края от 06.08.2025 № 487-рп)</t>
  </si>
  <si>
    <t>Утвержденный план
на 2025 год</t>
  </si>
  <si>
    <t>5</t>
  </si>
  <si>
    <t>Итого утвержденный план
2025-2029 гг.</t>
  </si>
  <si>
    <t>Итого предложение по корректировке утвержденного плана
2025-2029 гг.</t>
  </si>
  <si>
    <t>Утвержденный план 
на 2027 год</t>
  </si>
  <si>
    <t>Утвержденный план 
на 2028 год</t>
  </si>
  <si>
    <t>Утвержденный план  
на 2029 год</t>
  </si>
  <si>
    <t>Исполнительный директор ООО "Траенсэнерго"</t>
  </si>
  <si>
    <t>(по доверенности б/н от 01.01.2026 г)</t>
  </si>
  <si>
    <t>Е.М. Зотова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</si>
</sst>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#,##0.000"/>
    <numFmt numFmtId="166" formatCode="0.00000"/>
    <numFmt numFmtId="167" formatCode="0.0000"/>
    <numFmt numFmtId="168" formatCode="0.000000"/>
    <numFmt numFmtId="169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1" fillId="0" borderId="0"/>
    <xf numFmtId="0" fontId="12" fillId="0" borderId="0"/>
    <xf numFmtId="0" fontId="8" fillId="0" borderId="0"/>
  </cellStyleXfs>
  <cellXfs count="114">
    <xf numFmtId="0" fontId="0" fillId="0" borderId="0" xfId="0"/>
    <xf numFmtId="0" fontId="10" fillId="3" borderId="3" xfId="0" applyFont="1" applyFill="1" applyBorder="1" applyAlignment="1">
      <alignment horizontal="center" vertical="center"/>
    </xf>
    <xf numFmtId="4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left"/>
    </xf>
    <xf numFmtId="0" fontId="13" fillId="0" borderId="1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3" fillId="0" borderId="0" xfId="0" applyFont="1" applyFill="1"/>
    <xf numFmtId="165" fontId="8" fillId="0" borderId="0" xfId="0" applyNumberFormat="1" applyFont="1" applyFill="1" applyAlignment="1">
      <alignment horizontal="left"/>
    </xf>
    <xf numFmtId="0" fontId="15" fillId="0" borderId="3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65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4" borderId="3" xfId="0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top"/>
    </xf>
    <xf numFmtId="2" fontId="10" fillId="4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2" fontId="10" fillId="3" borderId="3" xfId="0" applyNumberFormat="1" applyFont="1" applyFill="1" applyBorder="1" applyAlignment="1">
      <alignment horizontal="center" vertical="center"/>
    </xf>
    <xf numFmtId="169" fontId="9" fillId="0" borderId="3" xfId="0" applyNumberFormat="1" applyFont="1" applyFill="1" applyBorder="1" applyAlignment="1">
      <alignment horizontal="center" vertical="center"/>
    </xf>
    <xf numFmtId="169" fontId="10" fillId="2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165" fontId="22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left"/>
    </xf>
    <xf numFmtId="2" fontId="18" fillId="0" borderId="0" xfId="0" applyNumberFormat="1" applyFont="1" applyFill="1" applyAlignment="1">
      <alignment horizontal="left"/>
    </xf>
    <xf numFmtId="167" fontId="22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5" fillId="0" borderId="3" xfId="0" applyFont="1" applyFill="1" applyBorder="1" applyAlignment="1">
      <alignment horizontal="center" vertical="top"/>
    </xf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top"/>
    </xf>
    <xf numFmtId="0" fontId="13" fillId="0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3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 indent="4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5"/>
    </xf>
    <xf numFmtId="0" fontId="9" fillId="0" borderId="5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2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 inden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ulovaEV\&#1056;&#1072;&#1073;&#1086;&#1095;&#1080;&#1081;%20&#1089;&#1090;&#1086;&#1083;\&#1058;&#1088;&#1072;&#1085;&#1089;&#1101;&#1085;&#1077;&#1088;&#1075;&#1086;\2024\&#1050;&#1086;&#1088;&#1088;%20&#1048;&#1055;&#1056;%202024\&#1058;&#1088;&#1072;&#1085;&#1089;&#1101;&#1085;&#1077;&#1088;&#1075;&#1086;\&#1048;&#1055;%202020\&#1056;&#1072;&#1089;&#1095;&#1105;&#1090;&#1099;%20&#1076;&#1083;&#1103;%20&#1048;&#1053;&#1042;%202020%20&#1075;\&#1048;&#1055;2020%20-%20&#1085;&#1086;&#1074;.%20&#1089;&#1090;&#1088;-&#1074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arshiyMaster\Desktop\&#1048;&#1055;&#1056;%20&#1054;&#1054;&#1054;%20&#1058;&#1069;%202025-2029%20&#8212;04.06.2024&#1075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ulovaEV\&#1056;&#1072;&#1073;&#1086;&#1095;&#1080;&#1081;%20&#1089;&#1090;&#1086;&#1083;\&#1058;&#1088;&#1072;&#1085;&#1089;&#1101;&#1085;&#1077;&#1088;&#1075;&#1086;\2024\&#1050;&#1086;&#1088;&#1088;%20&#1048;&#1055;&#1056;%202024\&#1050;&#1086;&#1088;&#1088;&#1077;&#1082;&#1090;&#1080;&#1088;&#1086;&#1074;&#1082;&#1072;%20&#1048;&#1055;&#1056;%202020-2024&#1075;&#1075;%20&#8212;%20&#1082;&#1086;&#1088;&#1088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J_01_R"/>
      <sheetName val="J_03_B"/>
      <sheetName val="J_04_B"/>
      <sheetName val="J_05_B"/>
      <sheetName val="J_06_B"/>
      <sheetName val="Прил 2 АИИСКУЭ"/>
      <sheetName val="J_02_MD (МКС)"/>
      <sheetName val="J_02_MD (РиМ)"/>
      <sheetName val="Пргноз индексов-дефляторов"/>
      <sheetName val="Расчет стоимости ИПР"/>
      <sheetName val="Ф1(2020)"/>
      <sheetName val="Ф1 (2021)"/>
      <sheetName val="Ф1 на 2022"/>
      <sheetName val="Ф1 (2023)"/>
      <sheetName val="Ф1(2024)"/>
      <sheetName val="Ф2"/>
      <sheetName val="Ф3"/>
      <sheetName val="Ф4"/>
      <sheetName val="Ф5"/>
      <sheetName val="Ф6"/>
      <sheetName val="Ф7"/>
      <sheetName val="Ф8"/>
      <sheetName val="Ф9"/>
      <sheetName val="Ф10"/>
      <sheetName val="Ф11"/>
      <sheetName val="Ф11 разд 2"/>
      <sheetName val="Ф 11 разд.3 (2)"/>
      <sheetName val="Ф 11 разд.3"/>
      <sheetName val="Ф12"/>
      <sheetName val="Ф13"/>
      <sheetName val="Ф14"/>
      <sheetName val="Ф15 теплоснабж"/>
      <sheetName val="Ф16 теплоснабж"/>
      <sheetName val="Ф 17  инд.деф."/>
      <sheetName val="Ф 18"/>
      <sheetName val="Ф19 ЕНС"/>
      <sheetName val="Ф 20 Фин план"/>
      <sheetName val="Ф20 Источники фин."/>
      <sheetName val="СТАРТ"/>
      <sheetName val="ПЛАН НВВ 2020-2024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7">
          <cell r="C7" t="str">
            <v>Общество с ограниченной ответственностью "ТРАНСЭНЕРГО"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гноз индексов-дефляторов"/>
      <sheetName val="Старт 2025"/>
      <sheetName val="Ф 1 (2024)"/>
      <sheetName val="Ф1 (2025)"/>
      <sheetName val="Ф1(2026)"/>
      <sheetName val="Ф1 (2027.)"/>
      <sheetName val="Ф1 (2028)"/>
      <sheetName val="Ф1 (2023)"/>
      <sheetName val="Ф1(2029)"/>
      <sheetName val="Ф2"/>
      <sheetName val="Ф3"/>
      <sheetName val="Ф4"/>
      <sheetName val="Ф5"/>
      <sheetName val="Ф6"/>
      <sheetName val="Ф7"/>
      <sheetName val="Ф8"/>
      <sheetName val="Ф9"/>
      <sheetName val="Ф10"/>
      <sheetName val="Ф11"/>
      <sheetName val="Ф11 разд 2"/>
      <sheetName val="Ф 11 разд.3 (2)"/>
      <sheetName val="Ф 11 разд.3"/>
      <sheetName val="Ф12"/>
      <sheetName val="Ф13"/>
      <sheetName val="Ф14"/>
      <sheetName val="Ф15 теплоснабж"/>
      <sheetName val="Ф16 теплоснабж"/>
      <sheetName val="Ф 17  инд.деф."/>
      <sheetName val="Ф 18"/>
      <sheetName val="Ф19 ЕНС"/>
      <sheetName val="Ф 20 Фин план"/>
      <sheetName val="Ф20 Ист фин нов предлож"/>
      <sheetName val="Лист3"/>
      <sheetName val="Ф20 Источники фин."/>
      <sheetName val="Ф 20 нов предлож"/>
      <sheetName val="предложение предприятия 01.05."/>
      <sheetName val="ПЛАН НВВ 2020-2024"/>
      <sheetName val="Лист2"/>
      <sheetName val="Лист1"/>
    </sheetNames>
    <sheetDataSet>
      <sheetData sheetId="0" refreshError="1"/>
      <sheetData sheetId="1" refreshError="1">
        <row r="20">
          <cell r="AA20">
            <v>39.801627278399998</v>
          </cell>
        </row>
        <row r="29">
          <cell r="AA29">
            <v>41.216091140224009</v>
          </cell>
        </row>
        <row r="36">
          <cell r="AA36">
            <v>45.684891950197759</v>
          </cell>
        </row>
        <row r="45">
          <cell r="AA45">
            <v>31.145111534758712</v>
          </cell>
        </row>
        <row r="52">
          <cell r="AA52">
            <v>41.858429509215796</v>
          </cell>
        </row>
        <row r="53">
          <cell r="AA53">
            <v>199.70615141279629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Расчет стоимости ИПР"/>
      <sheetName val="K_02_R"/>
      <sheetName val="K_03_R"/>
      <sheetName val="Ф1 (2020)"/>
      <sheetName val="Ф1(2021)"/>
      <sheetName val="Ф1 (2022.)"/>
      <sheetName val="Пргноз индексов-дефляторов"/>
      <sheetName val="СТАРТ"/>
      <sheetName val="Прил 1 (стр-во и реконстр)"/>
      <sheetName val="Лист4"/>
      <sheetName val="J_01_R"/>
      <sheetName val="J_03_B"/>
      <sheetName val="J_04_B"/>
      <sheetName val="J_05_B"/>
      <sheetName val="J_06_B"/>
      <sheetName val="К_01_B"/>
      <sheetName val="K_02_B"/>
      <sheetName val="K_03_B"/>
      <sheetName val="Пр №1 (стр-во и реконстр) 2022"/>
      <sheetName val="Прил 2 (АИИСКУЭ)"/>
      <sheetName val="J_02_MD (МКС)"/>
      <sheetName val="J_02_MD (РиМ)"/>
      <sheetName val="Программа ИПР"/>
      <sheetName val="для ПЗ табл"/>
      <sheetName val="для ИПР 2"/>
      <sheetName val="Программа ИПР НОВАЯ"/>
      <sheetName val="Лист7"/>
      <sheetName val="Корр на 2022 год"/>
      <sheetName val="Корр на 2024 год"/>
      <sheetName val="в ПЗ после замеч 21.04."/>
      <sheetName val="N_01_R Реконстр ВЛ-6Кв "/>
      <sheetName val="N _02 _R Реконстр РУ"/>
      <sheetName val="N_03_B Монтаж ТМ  "/>
      <sheetName val="M-01 Маяковск"/>
      <sheetName val="M-02 Обозн"/>
      <sheetName val="M-03 Маяковск Ф1"/>
      <sheetName val="M-04 Каретная"/>
      <sheetName val="J04 2022"/>
      <sheetName val="J03 2022"/>
      <sheetName val="L_01_R"/>
      <sheetName val="L_02_R"/>
      <sheetName val="L_03_R"/>
      <sheetName val="Ф1 (2020к)"/>
      <sheetName val="Ф1 (2021к)"/>
      <sheetName val="Ф 1(2022к)"/>
      <sheetName val="Ф1 (2023.)"/>
      <sheetName val="Ф1(2024)"/>
      <sheetName val="Ф1 2024"/>
      <sheetName val="Ф2"/>
      <sheetName val="Ф2 без УНЦ "/>
      <sheetName val="Ф3"/>
      <sheetName val="Ф1 (2023)"/>
      <sheetName val="Ф4"/>
      <sheetName val="Ф5"/>
      <sheetName val="Ф6"/>
      <sheetName val="Ф7"/>
      <sheetName val="Ф8"/>
      <sheetName val="Ф9"/>
      <sheetName val="Ф10"/>
      <sheetName val="Ф11"/>
      <sheetName val="Ф11 разд 2"/>
      <sheetName val="Ф 11 разд.3 (2)"/>
      <sheetName val="Ф 11 разд.3"/>
      <sheetName val="Ф12"/>
      <sheetName val="Ф13"/>
      <sheetName val="Ф14"/>
      <sheetName val="Ф15 теплоснабж"/>
      <sheetName val="Ф16 теплоснабж"/>
      <sheetName val="Ф 17  инд.деф."/>
      <sheetName val="Ф 18"/>
      <sheetName val="Ф19 ЕНС"/>
      <sheetName val="Ф 20 Фин план"/>
      <sheetName val="Ф20 Источники фин."/>
      <sheetName val="Ф20 Источники фин-я"/>
      <sheetName val="Ф 20"/>
      <sheetName val="Ф20(К2022)"/>
      <sheetName val="Ф20.0"/>
      <sheetName val="Ф 20 нов предлож"/>
      <sheetName val="Ф20 Ист фин нов предлож"/>
      <sheetName val="предложение предприятия 01.05."/>
      <sheetName val="Лист3"/>
      <sheetName val="ПЛАН НВВ 2020-2024"/>
      <sheetName val="Лист2"/>
      <sheetName val="Лист1"/>
      <sheetName val="Лист5"/>
      <sheetName val="ист финансир"/>
      <sheetName val="Лист6"/>
      <sheetName val="факт исп 2022"/>
      <sheetName val="Факт исполнен 2020"/>
      <sheetName val="Ф20(К202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6">
          <cell r="I6">
            <v>7.5286478800000021</v>
          </cell>
        </row>
      </sheetData>
      <sheetData sheetId="28" refreshError="1"/>
      <sheetData sheetId="29" refreshError="1">
        <row r="6">
          <cell r="H6">
            <v>5.7300060466666674</v>
          </cell>
        </row>
        <row r="7">
          <cell r="J7">
            <v>9.8238400000000006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>
        <row r="7">
          <cell r="G7">
            <v>7530</v>
          </cell>
        </row>
      </sheetData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  <pageSetUpPr fitToPage="1"/>
  </sheetPr>
  <dimension ref="A1:Z236"/>
  <sheetViews>
    <sheetView tabSelected="1" topLeftCell="A78" zoomScale="120" zoomScaleNormal="120" zoomScaleSheetLayoutView="100" workbookViewId="0">
      <selection sqref="A1:U122"/>
    </sheetView>
  </sheetViews>
  <sheetFormatPr defaultRowHeight="15.75" outlineLevelRow="1" outlineLevelCol="1" x14ac:dyDescent="0.25"/>
  <cols>
    <col min="1" max="1" width="7.140625" style="42" customWidth="1"/>
    <col min="2" max="2" width="4.28515625" style="42" customWidth="1"/>
    <col min="3" max="5" width="8.7109375" style="42" customWidth="1"/>
    <col min="6" max="6" width="8.7109375" style="43" customWidth="1"/>
    <col min="7" max="7" width="4.28515625" style="42" customWidth="1"/>
    <col min="8" max="8" width="11.42578125" style="42" customWidth="1"/>
    <col min="9" max="9" width="11.7109375" style="42" customWidth="1"/>
    <col min="10" max="10" width="13.7109375" style="42" customWidth="1"/>
    <col min="11" max="11" width="15" style="42" hidden="1" customWidth="1"/>
    <col min="12" max="12" width="12" style="42" hidden="1" customWidth="1"/>
    <col min="13" max="13" width="13.7109375" style="42" customWidth="1" outlineLevel="1"/>
    <col min="14" max="14" width="13.7109375" style="42" customWidth="1"/>
    <col min="15" max="15" width="13" style="42" customWidth="1" outlineLevel="1"/>
    <col min="16" max="16" width="13.7109375" style="42" customWidth="1"/>
    <col min="17" max="17" width="14" style="42" hidden="1" customWidth="1" outlineLevel="1"/>
    <col min="18" max="18" width="13.7109375" style="42" customWidth="1" collapsed="1"/>
    <col min="19" max="19" width="14.85546875" style="42" hidden="1" customWidth="1" outlineLevel="1"/>
    <col min="20" max="20" width="14.85546875" style="42" customWidth="1" outlineLevel="1"/>
    <col min="21" max="21" width="18.7109375" style="42" customWidth="1"/>
    <col min="22" max="22" width="9.140625" style="42"/>
    <col min="23" max="23" width="9.140625" style="71"/>
    <col min="24" max="262" width="9.140625" style="42"/>
    <col min="263" max="263" width="7.7109375" style="42" customWidth="1"/>
    <col min="264" max="264" width="9.140625" style="42" customWidth="1"/>
    <col min="265" max="265" width="10" style="42" customWidth="1"/>
    <col min="266" max="267" width="9.140625" style="42" customWidth="1"/>
    <col min="268" max="268" width="11.7109375" style="42" customWidth="1"/>
    <col min="269" max="270" width="9.140625" style="42" customWidth="1"/>
    <col min="271" max="271" width="10.42578125" style="42" customWidth="1"/>
    <col min="272" max="275" width="9.42578125" style="42" customWidth="1"/>
    <col min="276" max="276" width="16.28515625" style="42" customWidth="1"/>
    <col min="277" max="518" width="9.140625" style="42"/>
    <col min="519" max="519" width="7.7109375" style="42" customWidth="1"/>
    <col min="520" max="520" width="9.140625" style="42" customWidth="1"/>
    <col min="521" max="521" width="10" style="42" customWidth="1"/>
    <col min="522" max="523" width="9.140625" style="42" customWidth="1"/>
    <col min="524" max="524" width="11.7109375" style="42" customWidth="1"/>
    <col min="525" max="526" width="9.140625" style="42" customWidth="1"/>
    <col min="527" max="527" width="10.42578125" style="42" customWidth="1"/>
    <col min="528" max="531" width="9.42578125" style="42" customWidth="1"/>
    <col min="532" max="532" width="16.28515625" style="42" customWidth="1"/>
    <col min="533" max="774" width="9.140625" style="42"/>
    <col min="775" max="775" width="7.7109375" style="42" customWidth="1"/>
    <col min="776" max="776" width="9.140625" style="42" customWidth="1"/>
    <col min="777" max="777" width="10" style="42" customWidth="1"/>
    <col min="778" max="779" width="9.140625" style="42" customWidth="1"/>
    <col min="780" max="780" width="11.7109375" style="42" customWidth="1"/>
    <col min="781" max="782" width="9.140625" style="42" customWidth="1"/>
    <col min="783" max="783" width="10.42578125" style="42" customWidth="1"/>
    <col min="784" max="787" width="9.42578125" style="42" customWidth="1"/>
    <col min="788" max="788" width="16.28515625" style="42" customWidth="1"/>
    <col min="789" max="1030" width="9.140625" style="42"/>
    <col min="1031" max="1031" width="7.7109375" style="42" customWidth="1"/>
    <col min="1032" max="1032" width="9.140625" style="42" customWidth="1"/>
    <col min="1033" max="1033" width="10" style="42" customWidth="1"/>
    <col min="1034" max="1035" width="9.140625" style="42" customWidth="1"/>
    <col min="1036" max="1036" width="11.7109375" style="42" customWidth="1"/>
    <col min="1037" max="1038" width="9.140625" style="42" customWidth="1"/>
    <col min="1039" max="1039" width="10.42578125" style="42" customWidth="1"/>
    <col min="1040" max="1043" width="9.42578125" style="42" customWidth="1"/>
    <col min="1044" max="1044" width="16.28515625" style="42" customWidth="1"/>
    <col min="1045" max="1286" width="9.140625" style="42"/>
    <col min="1287" max="1287" width="7.7109375" style="42" customWidth="1"/>
    <col min="1288" max="1288" width="9.140625" style="42" customWidth="1"/>
    <col min="1289" max="1289" width="10" style="42" customWidth="1"/>
    <col min="1290" max="1291" width="9.140625" style="42" customWidth="1"/>
    <col min="1292" max="1292" width="11.7109375" style="42" customWidth="1"/>
    <col min="1293" max="1294" width="9.140625" style="42" customWidth="1"/>
    <col min="1295" max="1295" width="10.42578125" style="42" customWidth="1"/>
    <col min="1296" max="1299" width="9.42578125" style="42" customWidth="1"/>
    <col min="1300" max="1300" width="16.28515625" style="42" customWidth="1"/>
    <col min="1301" max="1542" width="9.140625" style="42"/>
    <col min="1543" max="1543" width="7.7109375" style="42" customWidth="1"/>
    <col min="1544" max="1544" width="9.140625" style="42" customWidth="1"/>
    <col min="1545" max="1545" width="10" style="42" customWidth="1"/>
    <col min="1546" max="1547" width="9.140625" style="42" customWidth="1"/>
    <col min="1548" max="1548" width="11.7109375" style="42" customWidth="1"/>
    <col min="1549" max="1550" width="9.140625" style="42" customWidth="1"/>
    <col min="1551" max="1551" width="10.42578125" style="42" customWidth="1"/>
    <col min="1552" max="1555" width="9.42578125" style="42" customWidth="1"/>
    <col min="1556" max="1556" width="16.28515625" style="42" customWidth="1"/>
    <col min="1557" max="1798" width="9.140625" style="42"/>
    <col min="1799" max="1799" width="7.7109375" style="42" customWidth="1"/>
    <col min="1800" max="1800" width="9.140625" style="42" customWidth="1"/>
    <col min="1801" max="1801" width="10" style="42" customWidth="1"/>
    <col min="1802" max="1803" width="9.140625" style="42" customWidth="1"/>
    <col min="1804" max="1804" width="11.7109375" style="42" customWidth="1"/>
    <col min="1805" max="1806" width="9.140625" style="42" customWidth="1"/>
    <col min="1807" max="1807" width="10.42578125" style="42" customWidth="1"/>
    <col min="1808" max="1811" width="9.42578125" style="42" customWidth="1"/>
    <col min="1812" max="1812" width="16.28515625" style="42" customWidth="1"/>
    <col min="1813" max="2054" width="9.140625" style="42"/>
    <col min="2055" max="2055" width="7.7109375" style="42" customWidth="1"/>
    <col min="2056" max="2056" width="9.140625" style="42" customWidth="1"/>
    <col min="2057" max="2057" width="10" style="42" customWidth="1"/>
    <col min="2058" max="2059" width="9.140625" style="42" customWidth="1"/>
    <col min="2060" max="2060" width="11.7109375" style="42" customWidth="1"/>
    <col min="2061" max="2062" width="9.140625" style="42" customWidth="1"/>
    <col min="2063" max="2063" width="10.42578125" style="42" customWidth="1"/>
    <col min="2064" max="2067" width="9.42578125" style="42" customWidth="1"/>
    <col min="2068" max="2068" width="16.28515625" style="42" customWidth="1"/>
    <col min="2069" max="2310" width="9.140625" style="42"/>
    <col min="2311" max="2311" width="7.7109375" style="42" customWidth="1"/>
    <col min="2312" max="2312" width="9.140625" style="42" customWidth="1"/>
    <col min="2313" max="2313" width="10" style="42" customWidth="1"/>
    <col min="2314" max="2315" width="9.140625" style="42" customWidth="1"/>
    <col min="2316" max="2316" width="11.7109375" style="42" customWidth="1"/>
    <col min="2317" max="2318" width="9.140625" style="42" customWidth="1"/>
    <col min="2319" max="2319" width="10.42578125" style="42" customWidth="1"/>
    <col min="2320" max="2323" width="9.42578125" style="42" customWidth="1"/>
    <col min="2324" max="2324" width="16.28515625" style="42" customWidth="1"/>
    <col min="2325" max="2566" width="9.140625" style="42"/>
    <col min="2567" max="2567" width="7.7109375" style="42" customWidth="1"/>
    <col min="2568" max="2568" width="9.140625" style="42" customWidth="1"/>
    <col min="2569" max="2569" width="10" style="42" customWidth="1"/>
    <col min="2570" max="2571" width="9.140625" style="42" customWidth="1"/>
    <col min="2572" max="2572" width="11.7109375" style="42" customWidth="1"/>
    <col min="2573" max="2574" width="9.140625" style="42" customWidth="1"/>
    <col min="2575" max="2575" width="10.42578125" style="42" customWidth="1"/>
    <col min="2576" max="2579" width="9.42578125" style="42" customWidth="1"/>
    <col min="2580" max="2580" width="16.28515625" style="42" customWidth="1"/>
    <col min="2581" max="2822" width="9.140625" style="42"/>
    <col min="2823" max="2823" width="7.7109375" style="42" customWidth="1"/>
    <col min="2824" max="2824" width="9.140625" style="42" customWidth="1"/>
    <col min="2825" max="2825" width="10" style="42" customWidth="1"/>
    <col min="2826" max="2827" width="9.140625" style="42" customWidth="1"/>
    <col min="2828" max="2828" width="11.7109375" style="42" customWidth="1"/>
    <col min="2829" max="2830" width="9.140625" style="42" customWidth="1"/>
    <col min="2831" max="2831" width="10.42578125" style="42" customWidth="1"/>
    <col min="2832" max="2835" width="9.42578125" style="42" customWidth="1"/>
    <col min="2836" max="2836" width="16.28515625" style="42" customWidth="1"/>
    <col min="2837" max="3078" width="9.140625" style="42"/>
    <col min="3079" max="3079" width="7.7109375" style="42" customWidth="1"/>
    <col min="3080" max="3080" width="9.140625" style="42" customWidth="1"/>
    <col min="3081" max="3081" width="10" style="42" customWidth="1"/>
    <col min="3082" max="3083" width="9.140625" style="42" customWidth="1"/>
    <col min="3084" max="3084" width="11.7109375" style="42" customWidth="1"/>
    <col min="3085" max="3086" width="9.140625" style="42" customWidth="1"/>
    <col min="3087" max="3087" width="10.42578125" style="42" customWidth="1"/>
    <col min="3088" max="3091" width="9.42578125" style="42" customWidth="1"/>
    <col min="3092" max="3092" width="16.28515625" style="42" customWidth="1"/>
    <col min="3093" max="3334" width="9.140625" style="42"/>
    <col min="3335" max="3335" width="7.7109375" style="42" customWidth="1"/>
    <col min="3336" max="3336" width="9.140625" style="42" customWidth="1"/>
    <col min="3337" max="3337" width="10" style="42" customWidth="1"/>
    <col min="3338" max="3339" width="9.140625" style="42" customWidth="1"/>
    <col min="3340" max="3340" width="11.7109375" style="42" customWidth="1"/>
    <col min="3341" max="3342" width="9.140625" style="42" customWidth="1"/>
    <col min="3343" max="3343" width="10.42578125" style="42" customWidth="1"/>
    <col min="3344" max="3347" width="9.42578125" style="42" customWidth="1"/>
    <col min="3348" max="3348" width="16.28515625" style="42" customWidth="1"/>
    <col min="3349" max="3590" width="9.140625" style="42"/>
    <col min="3591" max="3591" width="7.7109375" style="42" customWidth="1"/>
    <col min="3592" max="3592" width="9.140625" style="42" customWidth="1"/>
    <col min="3593" max="3593" width="10" style="42" customWidth="1"/>
    <col min="3594" max="3595" width="9.140625" style="42" customWidth="1"/>
    <col min="3596" max="3596" width="11.7109375" style="42" customWidth="1"/>
    <col min="3597" max="3598" width="9.140625" style="42" customWidth="1"/>
    <col min="3599" max="3599" width="10.42578125" style="42" customWidth="1"/>
    <col min="3600" max="3603" width="9.42578125" style="42" customWidth="1"/>
    <col min="3604" max="3604" width="16.28515625" style="42" customWidth="1"/>
    <col min="3605" max="3846" width="9.140625" style="42"/>
    <col min="3847" max="3847" width="7.7109375" style="42" customWidth="1"/>
    <col min="3848" max="3848" width="9.140625" style="42" customWidth="1"/>
    <col min="3849" max="3849" width="10" style="42" customWidth="1"/>
    <col min="3850" max="3851" width="9.140625" style="42" customWidth="1"/>
    <col min="3852" max="3852" width="11.7109375" style="42" customWidth="1"/>
    <col min="3853" max="3854" width="9.140625" style="42" customWidth="1"/>
    <col min="3855" max="3855" width="10.42578125" style="42" customWidth="1"/>
    <col min="3856" max="3859" width="9.42578125" style="42" customWidth="1"/>
    <col min="3860" max="3860" width="16.28515625" style="42" customWidth="1"/>
    <col min="3861" max="4102" width="9.140625" style="42"/>
    <col min="4103" max="4103" width="7.7109375" style="42" customWidth="1"/>
    <col min="4104" max="4104" width="9.140625" style="42" customWidth="1"/>
    <col min="4105" max="4105" width="10" style="42" customWidth="1"/>
    <col min="4106" max="4107" width="9.140625" style="42" customWidth="1"/>
    <col min="4108" max="4108" width="11.7109375" style="42" customWidth="1"/>
    <col min="4109" max="4110" width="9.140625" style="42" customWidth="1"/>
    <col min="4111" max="4111" width="10.42578125" style="42" customWidth="1"/>
    <col min="4112" max="4115" width="9.42578125" style="42" customWidth="1"/>
    <col min="4116" max="4116" width="16.28515625" style="42" customWidth="1"/>
    <col min="4117" max="4358" width="9.140625" style="42"/>
    <col min="4359" max="4359" width="7.7109375" style="42" customWidth="1"/>
    <col min="4360" max="4360" width="9.140625" style="42" customWidth="1"/>
    <col min="4361" max="4361" width="10" style="42" customWidth="1"/>
    <col min="4362" max="4363" width="9.140625" style="42" customWidth="1"/>
    <col min="4364" max="4364" width="11.7109375" style="42" customWidth="1"/>
    <col min="4365" max="4366" width="9.140625" style="42" customWidth="1"/>
    <col min="4367" max="4367" width="10.42578125" style="42" customWidth="1"/>
    <col min="4368" max="4371" width="9.42578125" style="42" customWidth="1"/>
    <col min="4372" max="4372" width="16.28515625" style="42" customWidth="1"/>
    <col min="4373" max="4614" width="9.140625" style="42"/>
    <col min="4615" max="4615" width="7.7109375" style="42" customWidth="1"/>
    <col min="4616" max="4616" width="9.140625" style="42" customWidth="1"/>
    <col min="4617" max="4617" width="10" style="42" customWidth="1"/>
    <col min="4618" max="4619" width="9.140625" style="42" customWidth="1"/>
    <col min="4620" max="4620" width="11.7109375" style="42" customWidth="1"/>
    <col min="4621" max="4622" width="9.140625" style="42" customWidth="1"/>
    <col min="4623" max="4623" width="10.42578125" style="42" customWidth="1"/>
    <col min="4624" max="4627" width="9.42578125" style="42" customWidth="1"/>
    <col min="4628" max="4628" width="16.28515625" style="42" customWidth="1"/>
    <col min="4629" max="4870" width="9.140625" style="42"/>
    <col min="4871" max="4871" width="7.7109375" style="42" customWidth="1"/>
    <col min="4872" max="4872" width="9.140625" style="42" customWidth="1"/>
    <col min="4873" max="4873" width="10" style="42" customWidth="1"/>
    <col min="4874" max="4875" width="9.140625" style="42" customWidth="1"/>
    <col min="4876" max="4876" width="11.7109375" style="42" customWidth="1"/>
    <col min="4877" max="4878" width="9.140625" style="42" customWidth="1"/>
    <col min="4879" max="4879" width="10.42578125" style="42" customWidth="1"/>
    <col min="4880" max="4883" width="9.42578125" style="42" customWidth="1"/>
    <col min="4884" max="4884" width="16.28515625" style="42" customWidth="1"/>
    <col min="4885" max="5126" width="9.140625" style="42"/>
    <col min="5127" max="5127" width="7.7109375" style="42" customWidth="1"/>
    <col min="5128" max="5128" width="9.140625" style="42" customWidth="1"/>
    <col min="5129" max="5129" width="10" style="42" customWidth="1"/>
    <col min="5130" max="5131" width="9.140625" style="42" customWidth="1"/>
    <col min="5132" max="5132" width="11.7109375" style="42" customWidth="1"/>
    <col min="5133" max="5134" width="9.140625" style="42" customWidth="1"/>
    <col min="5135" max="5135" width="10.42578125" style="42" customWidth="1"/>
    <col min="5136" max="5139" width="9.42578125" style="42" customWidth="1"/>
    <col min="5140" max="5140" width="16.28515625" style="42" customWidth="1"/>
    <col min="5141" max="5382" width="9.140625" style="42"/>
    <col min="5383" max="5383" width="7.7109375" style="42" customWidth="1"/>
    <col min="5384" max="5384" width="9.140625" style="42" customWidth="1"/>
    <col min="5385" max="5385" width="10" style="42" customWidth="1"/>
    <col min="5386" max="5387" width="9.140625" style="42" customWidth="1"/>
    <col min="5388" max="5388" width="11.7109375" style="42" customWidth="1"/>
    <col min="5389" max="5390" width="9.140625" style="42" customWidth="1"/>
    <col min="5391" max="5391" width="10.42578125" style="42" customWidth="1"/>
    <col min="5392" max="5395" width="9.42578125" style="42" customWidth="1"/>
    <col min="5396" max="5396" width="16.28515625" style="42" customWidth="1"/>
    <col min="5397" max="5638" width="9.140625" style="42"/>
    <col min="5639" max="5639" width="7.7109375" style="42" customWidth="1"/>
    <col min="5640" max="5640" width="9.140625" style="42" customWidth="1"/>
    <col min="5641" max="5641" width="10" style="42" customWidth="1"/>
    <col min="5642" max="5643" width="9.140625" style="42" customWidth="1"/>
    <col min="5644" max="5644" width="11.7109375" style="42" customWidth="1"/>
    <col min="5645" max="5646" width="9.140625" style="42" customWidth="1"/>
    <col min="5647" max="5647" width="10.42578125" style="42" customWidth="1"/>
    <col min="5648" max="5651" width="9.42578125" style="42" customWidth="1"/>
    <col min="5652" max="5652" width="16.28515625" style="42" customWidth="1"/>
    <col min="5653" max="5894" width="9.140625" style="42"/>
    <col min="5895" max="5895" width="7.7109375" style="42" customWidth="1"/>
    <col min="5896" max="5896" width="9.140625" style="42" customWidth="1"/>
    <col min="5897" max="5897" width="10" style="42" customWidth="1"/>
    <col min="5898" max="5899" width="9.140625" style="42" customWidth="1"/>
    <col min="5900" max="5900" width="11.7109375" style="42" customWidth="1"/>
    <col min="5901" max="5902" width="9.140625" style="42" customWidth="1"/>
    <col min="5903" max="5903" width="10.42578125" style="42" customWidth="1"/>
    <col min="5904" max="5907" width="9.42578125" style="42" customWidth="1"/>
    <col min="5908" max="5908" width="16.28515625" style="42" customWidth="1"/>
    <col min="5909" max="6150" width="9.140625" style="42"/>
    <col min="6151" max="6151" width="7.7109375" style="42" customWidth="1"/>
    <col min="6152" max="6152" width="9.140625" style="42" customWidth="1"/>
    <col min="6153" max="6153" width="10" style="42" customWidth="1"/>
    <col min="6154" max="6155" width="9.140625" style="42" customWidth="1"/>
    <col min="6156" max="6156" width="11.7109375" style="42" customWidth="1"/>
    <col min="6157" max="6158" width="9.140625" style="42" customWidth="1"/>
    <col min="6159" max="6159" width="10.42578125" style="42" customWidth="1"/>
    <col min="6160" max="6163" width="9.42578125" style="42" customWidth="1"/>
    <col min="6164" max="6164" width="16.28515625" style="42" customWidth="1"/>
    <col min="6165" max="6406" width="9.140625" style="42"/>
    <col min="6407" max="6407" width="7.7109375" style="42" customWidth="1"/>
    <col min="6408" max="6408" width="9.140625" style="42" customWidth="1"/>
    <col min="6409" max="6409" width="10" style="42" customWidth="1"/>
    <col min="6410" max="6411" width="9.140625" style="42" customWidth="1"/>
    <col min="6412" max="6412" width="11.7109375" style="42" customWidth="1"/>
    <col min="6413" max="6414" width="9.140625" style="42" customWidth="1"/>
    <col min="6415" max="6415" width="10.42578125" style="42" customWidth="1"/>
    <col min="6416" max="6419" width="9.42578125" style="42" customWidth="1"/>
    <col min="6420" max="6420" width="16.28515625" style="42" customWidth="1"/>
    <col min="6421" max="6662" width="9.140625" style="42"/>
    <col min="6663" max="6663" width="7.7109375" style="42" customWidth="1"/>
    <col min="6664" max="6664" width="9.140625" style="42" customWidth="1"/>
    <col min="6665" max="6665" width="10" style="42" customWidth="1"/>
    <col min="6666" max="6667" width="9.140625" style="42" customWidth="1"/>
    <col min="6668" max="6668" width="11.7109375" style="42" customWidth="1"/>
    <col min="6669" max="6670" width="9.140625" style="42" customWidth="1"/>
    <col min="6671" max="6671" width="10.42578125" style="42" customWidth="1"/>
    <col min="6672" max="6675" width="9.42578125" style="42" customWidth="1"/>
    <col min="6676" max="6676" width="16.28515625" style="42" customWidth="1"/>
    <col min="6677" max="6918" width="9.140625" style="42"/>
    <col min="6919" max="6919" width="7.7109375" style="42" customWidth="1"/>
    <col min="6920" max="6920" width="9.140625" style="42" customWidth="1"/>
    <col min="6921" max="6921" width="10" style="42" customWidth="1"/>
    <col min="6922" max="6923" width="9.140625" style="42" customWidth="1"/>
    <col min="6924" max="6924" width="11.7109375" style="42" customWidth="1"/>
    <col min="6925" max="6926" width="9.140625" style="42" customWidth="1"/>
    <col min="6927" max="6927" width="10.42578125" style="42" customWidth="1"/>
    <col min="6928" max="6931" width="9.42578125" style="42" customWidth="1"/>
    <col min="6932" max="6932" width="16.28515625" style="42" customWidth="1"/>
    <col min="6933" max="7174" width="9.140625" style="42"/>
    <col min="7175" max="7175" width="7.7109375" style="42" customWidth="1"/>
    <col min="7176" max="7176" width="9.140625" style="42" customWidth="1"/>
    <col min="7177" max="7177" width="10" style="42" customWidth="1"/>
    <col min="7178" max="7179" width="9.140625" style="42" customWidth="1"/>
    <col min="7180" max="7180" width="11.7109375" style="42" customWidth="1"/>
    <col min="7181" max="7182" width="9.140625" style="42" customWidth="1"/>
    <col min="7183" max="7183" width="10.42578125" style="42" customWidth="1"/>
    <col min="7184" max="7187" width="9.42578125" style="42" customWidth="1"/>
    <col min="7188" max="7188" width="16.28515625" style="42" customWidth="1"/>
    <col min="7189" max="7430" width="9.140625" style="42"/>
    <col min="7431" max="7431" width="7.7109375" style="42" customWidth="1"/>
    <col min="7432" max="7432" width="9.140625" style="42" customWidth="1"/>
    <col min="7433" max="7433" width="10" style="42" customWidth="1"/>
    <col min="7434" max="7435" width="9.140625" style="42" customWidth="1"/>
    <col min="7436" max="7436" width="11.7109375" style="42" customWidth="1"/>
    <col min="7437" max="7438" width="9.140625" style="42" customWidth="1"/>
    <col min="7439" max="7439" width="10.42578125" style="42" customWidth="1"/>
    <col min="7440" max="7443" width="9.42578125" style="42" customWidth="1"/>
    <col min="7444" max="7444" width="16.28515625" style="42" customWidth="1"/>
    <col min="7445" max="7686" width="9.140625" style="42"/>
    <col min="7687" max="7687" width="7.7109375" style="42" customWidth="1"/>
    <col min="7688" max="7688" width="9.140625" style="42" customWidth="1"/>
    <col min="7689" max="7689" width="10" style="42" customWidth="1"/>
    <col min="7690" max="7691" width="9.140625" style="42" customWidth="1"/>
    <col min="7692" max="7692" width="11.7109375" style="42" customWidth="1"/>
    <col min="7693" max="7694" width="9.140625" style="42" customWidth="1"/>
    <col min="7695" max="7695" width="10.42578125" style="42" customWidth="1"/>
    <col min="7696" max="7699" width="9.42578125" style="42" customWidth="1"/>
    <col min="7700" max="7700" width="16.28515625" style="42" customWidth="1"/>
    <col min="7701" max="7942" width="9.140625" style="42"/>
    <col min="7943" max="7943" width="7.7109375" style="42" customWidth="1"/>
    <col min="7944" max="7944" width="9.140625" style="42" customWidth="1"/>
    <col min="7945" max="7945" width="10" style="42" customWidth="1"/>
    <col min="7946" max="7947" width="9.140625" style="42" customWidth="1"/>
    <col min="7948" max="7948" width="11.7109375" style="42" customWidth="1"/>
    <col min="7949" max="7950" width="9.140625" style="42" customWidth="1"/>
    <col min="7951" max="7951" width="10.42578125" style="42" customWidth="1"/>
    <col min="7952" max="7955" width="9.42578125" style="42" customWidth="1"/>
    <col min="7956" max="7956" width="16.28515625" style="42" customWidth="1"/>
    <col min="7957" max="8198" width="9.140625" style="42"/>
    <col min="8199" max="8199" width="7.7109375" style="42" customWidth="1"/>
    <col min="8200" max="8200" width="9.140625" style="42" customWidth="1"/>
    <col min="8201" max="8201" width="10" style="42" customWidth="1"/>
    <col min="8202" max="8203" width="9.140625" style="42" customWidth="1"/>
    <col min="8204" max="8204" width="11.7109375" style="42" customWidth="1"/>
    <col min="8205" max="8206" width="9.140625" style="42" customWidth="1"/>
    <col min="8207" max="8207" width="10.42578125" style="42" customWidth="1"/>
    <col min="8208" max="8211" width="9.42578125" style="42" customWidth="1"/>
    <col min="8212" max="8212" width="16.28515625" style="42" customWidth="1"/>
    <col min="8213" max="8454" width="9.140625" style="42"/>
    <col min="8455" max="8455" width="7.7109375" style="42" customWidth="1"/>
    <col min="8456" max="8456" width="9.140625" style="42" customWidth="1"/>
    <col min="8457" max="8457" width="10" style="42" customWidth="1"/>
    <col min="8458" max="8459" width="9.140625" style="42" customWidth="1"/>
    <col min="8460" max="8460" width="11.7109375" style="42" customWidth="1"/>
    <col min="8461" max="8462" width="9.140625" style="42" customWidth="1"/>
    <col min="8463" max="8463" width="10.42578125" style="42" customWidth="1"/>
    <col min="8464" max="8467" width="9.42578125" style="42" customWidth="1"/>
    <col min="8468" max="8468" width="16.28515625" style="42" customWidth="1"/>
    <col min="8469" max="8710" width="9.140625" style="42"/>
    <col min="8711" max="8711" width="7.7109375" style="42" customWidth="1"/>
    <col min="8712" max="8712" width="9.140625" style="42" customWidth="1"/>
    <col min="8713" max="8713" width="10" style="42" customWidth="1"/>
    <col min="8714" max="8715" width="9.140625" style="42" customWidth="1"/>
    <col min="8716" max="8716" width="11.7109375" style="42" customWidth="1"/>
    <col min="8717" max="8718" width="9.140625" style="42" customWidth="1"/>
    <col min="8719" max="8719" width="10.42578125" style="42" customWidth="1"/>
    <col min="8720" max="8723" width="9.42578125" style="42" customWidth="1"/>
    <col min="8724" max="8724" width="16.28515625" style="42" customWidth="1"/>
    <col min="8725" max="8966" width="9.140625" style="42"/>
    <col min="8967" max="8967" width="7.7109375" style="42" customWidth="1"/>
    <col min="8968" max="8968" width="9.140625" style="42" customWidth="1"/>
    <col min="8969" max="8969" width="10" style="42" customWidth="1"/>
    <col min="8970" max="8971" width="9.140625" style="42" customWidth="1"/>
    <col min="8972" max="8972" width="11.7109375" style="42" customWidth="1"/>
    <col min="8973" max="8974" width="9.140625" style="42" customWidth="1"/>
    <col min="8975" max="8975" width="10.42578125" style="42" customWidth="1"/>
    <col min="8976" max="8979" width="9.42578125" style="42" customWidth="1"/>
    <col min="8980" max="8980" width="16.28515625" style="42" customWidth="1"/>
    <col min="8981" max="9222" width="9.140625" style="42"/>
    <col min="9223" max="9223" width="7.7109375" style="42" customWidth="1"/>
    <col min="9224" max="9224" width="9.140625" style="42" customWidth="1"/>
    <col min="9225" max="9225" width="10" style="42" customWidth="1"/>
    <col min="9226" max="9227" width="9.140625" style="42" customWidth="1"/>
    <col min="9228" max="9228" width="11.7109375" style="42" customWidth="1"/>
    <col min="9229" max="9230" width="9.140625" style="42" customWidth="1"/>
    <col min="9231" max="9231" width="10.42578125" style="42" customWidth="1"/>
    <col min="9232" max="9235" width="9.42578125" style="42" customWidth="1"/>
    <col min="9236" max="9236" width="16.28515625" style="42" customWidth="1"/>
    <col min="9237" max="9478" width="9.140625" style="42"/>
    <col min="9479" max="9479" width="7.7109375" style="42" customWidth="1"/>
    <col min="9480" max="9480" width="9.140625" style="42" customWidth="1"/>
    <col min="9481" max="9481" width="10" style="42" customWidth="1"/>
    <col min="9482" max="9483" width="9.140625" style="42" customWidth="1"/>
    <col min="9484" max="9484" width="11.7109375" style="42" customWidth="1"/>
    <col min="9485" max="9486" width="9.140625" style="42" customWidth="1"/>
    <col min="9487" max="9487" width="10.42578125" style="42" customWidth="1"/>
    <col min="9488" max="9491" width="9.42578125" style="42" customWidth="1"/>
    <col min="9492" max="9492" width="16.28515625" style="42" customWidth="1"/>
    <col min="9493" max="9734" width="9.140625" style="42"/>
    <col min="9735" max="9735" width="7.7109375" style="42" customWidth="1"/>
    <col min="9736" max="9736" width="9.140625" style="42" customWidth="1"/>
    <col min="9737" max="9737" width="10" style="42" customWidth="1"/>
    <col min="9738" max="9739" width="9.140625" style="42" customWidth="1"/>
    <col min="9740" max="9740" width="11.7109375" style="42" customWidth="1"/>
    <col min="9741" max="9742" width="9.140625" style="42" customWidth="1"/>
    <col min="9743" max="9743" width="10.42578125" style="42" customWidth="1"/>
    <col min="9744" max="9747" width="9.42578125" style="42" customWidth="1"/>
    <col min="9748" max="9748" width="16.28515625" style="42" customWidth="1"/>
    <col min="9749" max="9990" width="9.140625" style="42"/>
    <col min="9991" max="9991" width="7.7109375" style="42" customWidth="1"/>
    <col min="9992" max="9992" width="9.140625" style="42" customWidth="1"/>
    <col min="9993" max="9993" width="10" style="42" customWidth="1"/>
    <col min="9994" max="9995" width="9.140625" style="42" customWidth="1"/>
    <col min="9996" max="9996" width="11.7109375" style="42" customWidth="1"/>
    <col min="9997" max="9998" width="9.140625" style="42" customWidth="1"/>
    <col min="9999" max="9999" width="10.42578125" style="42" customWidth="1"/>
    <col min="10000" max="10003" width="9.42578125" style="42" customWidth="1"/>
    <col min="10004" max="10004" width="16.28515625" style="42" customWidth="1"/>
    <col min="10005" max="10246" width="9.140625" style="42"/>
    <col min="10247" max="10247" width="7.7109375" style="42" customWidth="1"/>
    <col min="10248" max="10248" width="9.140625" style="42" customWidth="1"/>
    <col min="10249" max="10249" width="10" style="42" customWidth="1"/>
    <col min="10250" max="10251" width="9.140625" style="42" customWidth="1"/>
    <col min="10252" max="10252" width="11.7109375" style="42" customWidth="1"/>
    <col min="10253" max="10254" width="9.140625" style="42" customWidth="1"/>
    <col min="10255" max="10255" width="10.42578125" style="42" customWidth="1"/>
    <col min="10256" max="10259" width="9.42578125" style="42" customWidth="1"/>
    <col min="10260" max="10260" width="16.28515625" style="42" customWidth="1"/>
    <col min="10261" max="10502" width="9.140625" style="42"/>
    <col min="10503" max="10503" width="7.7109375" style="42" customWidth="1"/>
    <col min="10504" max="10504" width="9.140625" style="42" customWidth="1"/>
    <col min="10505" max="10505" width="10" style="42" customWidth="1"/>
    <col min="10506" max="10507" width="9.140625" style="42" customWidth="1"/>
    <col min="10508" max="10508" width="11.7109375" style="42" customWidth="1"/>
    <col min="10509" max="10510" width="9.140625" style="42" customWidth="1"/>
    <col min="10511" max="10511" width="10.42578125" style="42" customWidth="1"/>
    <col min="10512" max="10515" width="9.42578125" style="42" customWidth="1"/>
    <col min="10516" max="10516" width="16.28515625" style="42" customWidth="1"/>
    <col min="10517" max="10758" width="9.140625" style="42"/>
    <col min="10759" max="10759" width="7.7109375" style="42" customWidth="1"/>
    <col min="10760" max="10760" width="9.140625" style="42" customWidth="1"/>
    <col min="10761" max="10761" width="10" style="42" customWidth="1"/>
    <col min="10762" max="10763" width="9.140625" style="42" customWidth="1"/>
    <col min="10764" max="10764" width="11.7109375" style="42" customWidth="1"/>
    <col min="10765" max="10766" width="9.140625" style="42" customWidth="1"/>
    <col min="10767" max="10767" width="10.42578125" style="42" customWidth="1"/>
    <col min="10768" max="10771" width="9.42578125" style="42" customWidth="1"/>
    <col min="10772" max="10772" width="16.28515625" style="42" customWidth="1"/>
    <col min="10773" max="11014" width="9.140625" style="42"/>
    <col min="11015" max="11015" width="7.7109375" style="42" customWidth="1"/>
    <col min="11016" max="11016" width="9.140625" style="42" customWidth="1"/>
    <col min="11017" max="11017" width="10" style="42" customWidth="1"/>
    <col min="11018" max="11019" width="9.140625" style="42" customWidth="1"/>
    <col min="11020" max="11020" width="11.7109375" style="42" customWidth="1"/>
    <col min="11021" max="11022" width="9.140625" style="42" customWidth="1"/>
    <col min="11023" max="11023" width="10.42578125" style="42" customWidth="1"/>
    <col min="11024" max="11027" width="9.42578125" style="42" customWidth="1"/>
    <col min="11028" max="11028" width="16.28515625" style="42" customWidth="1"/>
    <col min="11029" max="11270" width="9.140625" style="42"/>
    <col min="11271" max="11271" width="7.7109375" style="42" customWidth="1"/>
    <col min="11272" max="11272" width="9.140625" style="42" customWidth="1"/>
    <col min="11273" max="11273" width="10" style="42" customWidth="1"/>
    <col min="11274" max="11275" width="9.140625" style="42" customWidth="1"/>
    <col min="11276" max="11276" width="11.7109375" style="42" customWidth="1"/>
    <col min="11277" max="11278" width="9.140625" style="42" customWidth="1"/>
    <col min="11279" max="11279" width="10.42578125" style="42" customWidth="1"/>
    <col min="11280" max="11283" width="9.42578125" style="42" customWidth="1"/>
    <col min="11284" max="11284" width="16.28515625" style="42" customWidth="1"/>
    <col min="11285" max="11526" width="9.140625" style="42"/>
    <col min="11527" max="11527" width="7.7109375" style="42" customWidth="1"/>
    <col min="11528" max="11528" width="9.140625" style="42" customWidth="1"/>
    <col min="11529" max="11529" width="10" style="42" customWidth="1"/>
    <col min="11530" max="11531" width="9.140625" style="42" customWidth="1"/>
    <col min="11532" max="11532" width="11.7109375" style="42" customWidth="1"/>
    <col min="11533" max="11534" width="9.140625" style="42" customWidth="1"/>
    <col min="11535" max="11535" width="10.42578125" style="42" customWidth="1"/>
    <col min="11536" max="11539" width="9.42578125" style="42" customWidth="1"/>
    <col min="11540" max="11540" width="16.28515625" style="42" customWidth="1"/>
    <col min="11541" max="11782" width="9.140625" style="42"/>
    <col min="11783" max="11783" width="7.7109375" style="42" customWidth="1"/>
    <col min="11784" max="11784" width="9.140625" style="42" customWidth="1"/>
    <col min="11785" max="11785" width="10" style="42" customWidth="1"/>
    <col min="11786" max="11787" width="9.140625" style="42" customWidth="1"/>
    <col min="11788" max="11788" width="11.7109375" style="42" customWidth="1"/>
    <col min="11789" max="11790" width="9.140625" style="42" customWidth="1"/>
    <col min="11791" max="11791" width="10.42578125" style="42" customWidth="1"/>
    <col min="11792" max="11795" width="9.42578125" style="42" customWidth="1"/>
    <col min="11796" max="11796" width="16.28515625" style="42" customWidth="1"/>
    <col min="11797" max="12038" width="9.140625" style="42"/>
    <col min="12039" max="12039" width="7.7109375" style="42" customWidth="1"/>
    <col min="12040" max="12040" width="9.140625" style="42" customWidth="1"/>
    <col min="12041" max="12041" width="10" style="42" customWidth="1"/>
    <col min="12042" max="12043" width="9.140625" style="42" customWidth="1"/>
    <col min="12044" max="12044" width="11.7109375" style="42" customWidth="1"/>
    <col min="12045" max="12046" width="9.140625" style="42" customWidth="1"/>
    <col min="12047" max="12047" width="10.42578125" style="42" customWidth="1"/>
    <col min="12048" max="12051" width="9.42578125" style="42" customWidth="1"/>
    <col min="12052" max="12052" width="16.28515625" style="42" customWidth="1"/>
    <col min="12053" max="12294" width="9.140625" style="42"/>
    <col min="12295" max="12295" width="7.7109375" style="42" customWidth="1"/>
    <col min="12296" max="12296" width="9.140625" style="42" customWidth="1"/>
    <col min="12297" max="12297" width="10" style="42" customWidth="1"/>
    <col min="12298" max="12299" width="9.140625" style="42" customWidth="1"/>
    <col min="12300" max="12300" width="11.7109375" style="42" customWidth="1"/>
    <col min="12301" max="12302" width="9.140625" style="42" customWidth="1"/>
    <col min="12303" max="12303" width="10.42578125" style="42" customWidth="1"/>
    <col min="12304" max="12307" width="9.42578125" style="42" customWidth="1"/>
    <col min="12308" max="12308" width="16.28515625" style="42" customWidth="1"/>
    <col min="12309" max="12550" width="9.140625" style="42"/>
    <col min="12551" max="12551" width="7.7109375" style="42" customWidth="1"/>
    <col min="12552" max="12552" width="9.140625" style="42" customWidth="1"/>
    <col min="12553" max="12553" width="10" style="42" customWidth="1"/>
    <col min="12554" max="12555" width="9.140625" style="42" customWidth="1"/>
    <col min="12556" max="12556" width="11.7109375" style="42" customWidth="1"/>
    <col min="12557" max="12558" width="9.140625" style="42" customWidth="1"/>
    <col min="12559" max="12559" width="10.42578125" style="42" customWidth="1"/>
    <col min="12560" max="12563" width="9.42578125" style="42" customWidth="1"/>
    <col min="12564" max="12564" width="16.28515625" style="42" customWidth="1"/>
    <col min="12565" max="12806" width="9.140625" style="42"/>
    <col min="12807" max="12807" width="7.7109375" style="42" customWidth="1"/>
    <col min="12808" max="12808" width="9.140625" style="42" customWidth="1"/>
    <col min="12809" max="12809" width="10" style="42" customWidth="1"/>
    <col min="12810" max="12811" width="9.140625" style="42" customWidth="1"/>
    <col min="12812" max="12812" width="11.7109375" style="42" customWidth="1"/>
    <col min="12813" max="12814" width="9.140625" style="42" customWidth="1"/>
    <col min="12815" max="12815" width="10.42578125" style="42" customWidth="1"/>
    <col min="12816" max="12819" width="9.42578125" style="42" customWidth="1"/>
    <col min="12820" max="12820" width="16.28515625" style="42" customWidth="1"/>
    <col min="12821" max="13062" width="9.140625" style="42"/>
    <col min="13063" max="13063" width="7.7109375" style="42" customWidth="1"/>
    <col min="13064" max="13064" width="9.140625" style="42" customWidth="1"/>
    <col min="13065" max="13065" width="10" style="42" customWidth="1"/>
    <col min="13066" max="13067" width="9.140625" style="42" customWidth="1"/>
    <col min="13068" max="13068" width="11.7109375" style="42" customWidth="1"/>
    <col min="13069" max="13070" width="9.140625" style="42" customWidth="1"/>
    <col min="13071" max="13071" width="10.42578125" style="42" customWidth="1"/>
    <col min="13072" max="13075" width="9.42578125" style="42" customWidth="1"/>
    <col min="13076" max="13076" width="16.28515625" style="42" customWidth="1"/>
    <col min="13077" max="13318" width="9.140625" style="42"/>
    <col min="13319" max="13319" width="7.7109375" style="42" customWidth="1"/>
    <col min="13320" max="13320" width="9.140625" style="42" customWidth="1"/>
    <col min="13321" max="13321" width="10" style="42" customWidth="1"/>
    <col min="13322" max="13323" width="9.140625" style="42" customWidth="1"/>
    <col min="13324" max="13324" width="11.7109375" style="42" customWidth="1"/>
    <col min="13325" max="13326" width="9.140625" style="42" customWidth="1"/>
    <col min="13327" max="13327" width="10.42578125" style="42" customWidth="1"/>
    <col min="13328" max="13331" width="9.42578125" style="42" customWidth="1"/>
    <col min="13332" max="13332" width="16.28515625" style="42" customWidth="1"/>
    <col min="13333" max="13574" width="9.140625" style="42"/>
    <col min="13575" max="13575" width="7.7109375" style="42" customWidth="1"/>
    <col min="13576" max="13576" width="9.140625" style="42" customWidth="1"/>
    <col min="13577" max="13577" width="10" style="42" customWidth="1"/>
    <col min="13578" max="13579" width="9.140625" style="42" customWidth="1"/>
    <col min="13580" max="13580" width="11.7109375" style="42" customWidth="1"/>
    <col min="13581" max="13582" width="9.140625" style="42" customWidth="1"/>
    <col min="13583" max="13583" width="10.42578125" style="42" customWidth="1"/>
    <col min="13584" max="13587" width="9.42578125" style="42" customWidth="1"/>
    <col min="13588" max="13588" width="16.28515625" style="42" customWidth="1"/>
    <col min="13589" max="13830" width="9.140625" style="42"/>
    <col min="13831" max="13831" width="7.7109375" style="42" customWidth="1"/>
    <col min="13832" max="13832" width="9.140625" style="42" customWidth="1"/>
    <col min="13833" max="13833" width="10" style="42" customWidth="1"/>
    <col min="13834" max="13835" width="9.140625" style="42" customWidth="1"/>
    <col min="13836" max="13836" width="11.7109375" style="42" customWidth="1"/>
    <col min="13837" max="13838" width="9.140625" style="42" customWidth="1"/>
    <col min="13839" max="13839" width="10.42578125" style="42" customWidth="1"/>
    <col min="13840" max="13843" width="9.42578125" style="42" customWidth="1"/>
    <col min="13844" max="13844" width="16.28515625" style="42" customWidth="1"/>
    <col min="13845" max="14086" width="9.140625" style="42"/>
    <col min="14087" max="14087" width="7.7109375" style="42" customWidth="1"/>
    <col min="14088" max="14088" width="9.140625" style="42" customWidth="1"/>
    <col min="14089" max="14089" width="10" style="42" customWidth="1"/>
    <col min="14090" max="14091" width="9.140625" style="42" customWidth="1"/>
    <col min="14092" max="14092" width="11.7109375" style="42" customWidth="1"/>
    <col min="14093" max="14094" width="9.140625" style="42" customWidth="1"/>
    <col min="14095" max="14095" width="10.42578125" style="42" customWidth="1"/>
    <col min="14096" max="14099" width="9.42578125" style="42" customWidth="1"/>
    <col min="14100" max="14100" width="16.28515625" style="42" customWidth="1"/>
    <col min="14101" max="14342" width="9.140625" style="42"/>
    <col min="14343" max="14343" width="7.7109375" style="42" customWidth="1"/>
    <col min="14344" max="14344" width="9.140625" style="42" customWidth="1"/>
    <col min="14345" max="14345" width="10" style="42" customWidth="1"/>
    <col min="14346" max="14347" width="9.140625" style="42" customWidth="1"/>
    <col min="14348" max="14348" width="11.7109375" style="42" customWidth="1"/>
    <col min="14349" max="14350" width="9.140625" style="42" customWidth="1"/>
    <col min="14351" max="14351" width="10.42578125" style="42" customWidth="1"/>
    <col min="14352" max="14355" width="9.42578125" style="42" customWidth="1"/>
    <col min="14356" max="14356" width="16.28515625" style="42" customWidth="1"/>
    <col min="14357" max="14598" width="9.140625" style="42"/>
    <col min="14599" max="14599" width="7.7109375" style="42" customWidth="1"/>
    <col min="14600" max="14600" width="9.140625" style="42" customWidth="1"/>
    <col min="14601" max="14601" width="10" style="42" customWidth="1"/>
    <col min="14602" max="14603" width="9.140625" style="42" customWidth="1"/>
    <col min="14604" max="14604" width="11.7109375" style="42" customWidth="1"/>
    <col min="14605" max="14606" width="9.140625" style="42" customWidth="1"/>
    <col min="14607" max="14607" width="10.42578125" style="42" customWidth="1"/>
    <col min="14608" max="14611" width="9.42578125" style="42" customWidth="1"/>
    <col min="14612" max="14612" width="16.28515625" style="42" customWidth="1"/>
    <col min="14613" max="14854" width="9.140625" style="42"/>
    <col min="14855" max="14855" width="7.7109375" style="42" customWidth="1"/>
    <col min="14856" max="14856" width="9.140625" style="42" customWidth="1"/>
    <col min="14857" max="14857" width="10" style="42" customWidth="1"/>
    <col min="14858" max="14859" width="9.140625" style="42" customWidth="1"/>
    <col min="14860" max="14860" width="11.7109375" style="42" customWidth="1"/>
    <col min="14861" max="14862" width="9.140625" style="42" customWidth="1"/>
    <col min="14863" max="14863" width="10.42578125" style="42" customWidth="1"/>
    <col min="14864" max="14867" width="9.42578125" style="42" customWidth="1"/>
    <col min="14868" max="14868" width="16.28515625" style="42" customWidth="1"/>
    <col min="14869" max="15110" width="9.140625" style="42"/>
    <col min="15111" max="15111" width="7.7109375" style="42" customWidth="1"/>
    <col min="15112" max="15112" width="9.140625" style="42" customWidth="1"/>
    <col min="15113" max="15113" width="10" style="42" customWidth="1"/>
    <col min="15114" max="15115" width="9.140625" style="42" customWidth="1"/>
    <col min="15116" max="15116" width="11.7109375" style="42" customWidth="1"/>
    <col min="15117" max="15118" width="9.140625" style="42" customWidth="1"/>
    <col min="15119" max="15119" width="10.42578125" style="42" customWidth="1"/>
    <col min="15120" max="15123" width="9.42578125" style="42" customWidth="1"/>
    <col min="15124" max="15124" width="16.28515625" style="42" customWidth="1"/>
    <col min="15125" max="15366" width="9.140625" style="42"/>
    <col min="15367" max="15367" width="7.7109375" style="42" customWidth="1"/>
    <col min="15368" max="15368" width="9.140625" style="42" customWidth="1"/>
    <col min="15369" max="15369" width="10" style="42" customWidth="1"/>
    <col min="15370" max="15371" width="9.140625" style="42" customWidth="1"/>
    <col min="15372" max="15372" width="11.7109375" style="42" customWidth="1"/>
    <col min="15373" max="15374" width="9.140625" style="42" customWidth="1"/>
    <col min="15375" max="15375" width="10.42578125" style="42" customWidth="1"/>
    <col min="15376" max="15379" width="9.42578125" style="42" customWidth="1"/>
    <col min="15380" max="15380" width="16.28515625" style="42" customWidth="1"/>
    <col min="15381" max="15622" width="9.140625" style="42"/>
    <col min="15623" max="15623" width="7.7109375" style="42" customWidth="1"/>
    <col min="15624" max="15624" width="9.140625" style="42" customWidth="1"/>
    <col min="15625" max="15625" width="10" style="42" customWidth="1"/>
    <col min="15626" max="15627" width="9.140625" style="42" customWidth="1"/>
    <col min="15628" max="15628" width="11.7109375" style="42" customWidth="1"/>
    <col min="15629" max="15630" width="9.140625" style="42" customWidth="1"/>
    <col min="15631" max="15631" width="10.42578125" style="42" customWidth="1"/>
    <col min="15632" max="15635" width="9.42578125" style="42" customWidth="1"/>
    <col min="15636" max="15636" width="16.28515625" style="42" customWidth="1"/>
    <col min="15637" max="15878" width="9.140625" style="42"/>
    <col min="15879" max="15879" width="7.7109375" style="42" customWidth="1"/>
    <col min="15880" max="15880" width="9.140625" style="42" customWidth="1"/>
    <col min="15881" max="15881" width="10" style="42" customWidth="1"/>
    <col min="15882" max="15883" width="9.140625" style="42" customWidth="1"/>
    <col min="15884" max="15884" width="11.7109375" style="42" customWidth="1"/>
    <col min="15885" max="15886" width="9.140625" style="42" customWidth="1"/>
    <col min="15887" max="15887" width="10.42578125" style="42" customWidth="1"/>
    <col min="15888" max="15891" width="9.42578125" style="42" customWidth="1"/>
    <col min="15892" max="15892" width="16.28515625" style="42" customWidth="1"/>
    <col min="15893" max="16134" width="9.140625" style="42"/>
    <col min="16135" max="16135" width="7.7109375" style="42" customWidth="1"/>
    <col min="16136" max="16136" width="9.140625" style="42" customWidth="1"/>
    <col min="16137" max="16137" width="10" style="42" customWidth="1"/>
    <col min="16138" max="16139" width="9.140625" style="42" customWidth="1"/>
    <col min="16140" max="16140" width="11.7109375" style="42" customWidth="1"/>
    <col min="16141" max="16142" width="9.140625" style="42" customWidth="1"/>
    <col min="16143" max="16143" width="10.42578125" style="42" customWidth="1"/>
    <col min="16144" max="16147" width="9.42578125" style="42" customWidth="1"/>
    <col min="16148" max="16148" width="16.28515625" style="42" customWidth="1"/>
    <col min="16149" max="16384" width="9.140625" style="42"/>
  </cols>
  <sheetData>
    <row r="1" spans="1:23" s="5" customFormat="1" ht="12" x14ac:dyDescent="0.2">
      <c r="F1" s="6"/>
      <c r="L1" s="90"/>
      <c r="M1" s="90"/>
      <c r="N1" s="90"/>
      <c r="O1" s="90"/>
      <c r="P1" s="90"/>
      <c r="Q1" s="90"/>
      <c r="R1" s="90"/>
      <c r="S1" s="7"/>
      <c r="T1" s="56"/>
      <c r="W1" s="74"/>
    </row>
    <row r="2" spans="1:23" s="5" customFormat="1" ht="12" customHeight="1" x14ac:dyDescent="0.2">
      <c r="F2" s="6"/>
      <c r="L2" s="91"/>
      <c r="M2" s="91"/>
      <c r="N2" s="91"/>
      <c r="O2" s="91"/>
      <c r="P2" s="91"/>
      <c r="Q2" s="91"/>
      <c r="R2" s="91"/>
      <c r="S2" s="8"/>
      <c r="T2" s="57"/>
      <c r="W2" s="74"/>
    </row>
    <row r="4" spans="1:23" s="10" customFormat="1" ht="18.75" x14ac:dyDescent="0.3">
      <c r="A4" s="92" t="s">
        <v>177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"/>
      <c r="T4" s="58"/>
      <c r="W4" s="75"/>
    </row>
    <row r="6" spans="1:23" s="12" customFormat="1" ht="15" customHeight="1" x14ac:dyDescent="0.25">
      <c r="A6" s="86" t="s">
        <v>178</v>
      </c>
      <c r="B6" s="86"/>
      <c r="C6" s="86"/>
      <c r="D6" s="86"/>
      <c r="E6" s="93" t="str">
        <f>'[1]Ф 20 Фин план'!C7</f>
        <v>Общество с ограниченной ответственностью "ТРАНСЭНЕРГО"</v>
      </c>
      <c r="F6" s="93"/>
      <c r="G6" s="93"/>
      <c r="H6" s="93"/>
      <c r="I6" s="93"/>
      <c r="J6" s="93"/>
      <c r="K6" s="93"/>
      <c r="L6" s="93"/>
      <c r="M6" s="93"/>
      <c r="N6" s="93"/>
      <c r="O6" s="11"/>
      <c r="P6" s="11"/>
      <c r="Q6" s="11"/>
      <c r="R6" s="11"/>
      <c r="S6" s="11"/>
      <c r="T6" s="11"/>
      <c r="W6" s="76"/>
    </row>
    <row r="7" spans="1:23" s="13" customFormat="1" ht="11.25" x14ac:dyDescent="0.2">
      <c r="D7" s="94" t="s">
        <v>7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4"/>
      <c r="P7" s="94"/>
      <c r="Q7" s="94"/>
      <c r="R7" s="94"/>
      <c r="S7" s="14"/>
      <c r="T7" s="59"/>
      <c r="W7" s="77"/>
    </row>
    <row r="8" spans="1:23" s="13" customFormat="1" ht="11.25" x14ac:dyDescent="0.2"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59"/>
      <c r="W8" s="77"/>
    </row>
    <row r="9" spans="1:23" s="12" customFormat="1" ht="15" customHeight="1" x14ac:dyDescent="0.25">
      <c r="A9" s="86" t="s">
        <v>62</v>
      </c>
      <c r="B9" s="86"/>
      <c r="C9" s="86"/>
      <c r="D9" s="86"/>
      <c r="E9" s="86"/>
      <c r="F9" s="86"/>
      <c r="G9" s="86"/>
      <c r="H9" s="93" t="s">
        <v>16</v>
      </c>
      <c r="I9" s="93"/>
      <c r="J9" s="93"/>
      <c r="K9" s="93"/>
      <c r="L9" s="93"/>
      <c r="M9" s="48"/>
      <c r="N9" s="48"/>
      <c r="O9" s="11"/>
      <c r="Q9" s="11"/>
      <c r="S9" s="11"/>
      <c r="T9" s="11"/>
      <c r="W9" s="76"/>
    </row>
    <row r="11" spans="1:23" s="12" customFormat="1" ht="15" x14ac:dyDescent="0.25">
      <c r="F11" s="15"/>
      <c r="G11" s="16" t="s">
        <v>63</v>
      </c>
      <c r="H11" s="17" t="s">
        <v>189</v>
      </c>
      <c r="I11" s="12" t="s">
        <v>64</v>
      </c>
      <c r="T11" s="55"/>
      <c r="W11" s="76"/>
    </row>
    <row r="13" spans="1:23" s="12" customFormat="1" ht="45.75" customHeight="1" x14ac:dyDescent="0.25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8"/>
      <c r="T13" s="18"/>
      <c r="W13" s="76"/>
    </row>
    <row r="14" spans="1:23" s="13" customFormat="1" ht="11.25" x14ac:dyDescent="0.2">
      <c r="A14" s="102" t="s">
        <v>8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9"/>
      <c r="T14" s="62"/>
      <c r="W14" s="77"/>
    </row>
    <row r="16" spans="1:23" s="12" customFormat="1" ht="15" x14ac:dyDescent="0.25">
      <c r="A16" s="103" t="s">
        <v>176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5"/>
      <c r="T16" s="63"/>
      <c r="W16" s="76"/>
    </row>
    <row r="17" spans="1:26" s="5" customFormat="1" ht="37.5" customHeight="1" x14ac:dyDescent="0.2">
      <c r="A17" s="99" t="s">
        <v>0</v>
      </c>
      <c r="B17" s="99" t="s">
        <v>45</v>
      </c>
      <c r="C17" s="99"/>
      <c r="D17" s="99"/>
      <c r="E17" s="99"/>
      <c r="F17" s="99"/>
      <c r="G17" s="99"/>
      <c r="H17" s="99"/>
      <c r="I17" s="99" t="s">
        <v>46</v>
      </c>
      <c r="J17" s="104" t="s">
        <v>179</v>
      </c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6"/>
      <c r="W17" s="74"/>
    </row>
    <row r="18" spans="1:26" s="5" customFormat="1" ht="57" customHeight="1" x14ac:dyDescent="0.2">
      <c r="A18" s="99"/>
      <c r="B18" s="99"/>
      <c r="C18" s="99"/>
      <c r="D18" s="99"/>
      <c r="E18" s="99"/>
      <c r="F18" s="99"/>
      <c r="G18" s="99"/>
      <c r="H18" s="99"/>
      <c r="I18" s="99"/>
      <c r="J18" s="65" t="s">
        <v>191</v>
      </c>
      <c r="K18" s="20" t="s">
        <v>180</v>
      </c>
      <c r="L18" s="20" t="s">
        <v>183</v>
      </c>
      <c r="M18" s="65" t="s">
        <v>183</v>
      </c>
      <c r="N18" s="20" t="s">
        <v>195</v>
      </c>
      <c r="O18" s="20" t="s">
        <v>181</v>
      </c>
      <c r="P18" s="20" t="s">
        <v>196</v>
      </c>
      <c r="Q18" s="20" t="s">
        <v>181</v>
      </c>
      <c r="R18" s="20" t="s">
        <v>197</v>
      </c>
      <c r="S18" s="20" t="str">
        <f t="shared" ref="S18" si="0">Q18</f>
        <v>Предложение по корректировке утвержденного плана</v>
      </c>
      <c r="T18" s="60" t="s">
        <v>193</v>
      </c>
      <c r="U18" s="20" t="s">
        <v>194</v>
      </c>
      <c r="W18" s="74"/>
    </row>
    <row r="19" spans="1:26" s="13" customFormat="1" ht="12" x14ac:dyDescent="0.2">
      <c r="A19" s="46">
        <v>1</v>
      </c>
      <c r="B19" s="87">
        <v>2</v>
      </c>
      <c r="C19" s="87"/>
      <c r="D19" s="87"/>
      <c r="E19" s="87"/>
      <c r="F19" s="87"/>
      <c r="G19" s="87"/>
      <c r="H19" s="87"/>
      <c r="I19" s="46">
        <v>3</v>
      </c>
      <c r="J19" s="46">
        <v>4</v>
      </c>
      <c r="K19" s="46" t="s">
        <v>182</v>
      </c>
      <c r="L19" s="53" t="s">
        <v>184</v>
      </c>
      <c r="M19" s="53" t="s">
        <v>192</v>
      </c>
      <c r="N19" s="53" t="s">
        <v>185</v>
      </c>
      <c r="O19" s="53" t="s">
        <v>186</v>
      </c>
      <c r="P19" s="53" t="s">
        <v>187</v>
      </c>
      <c r="Q19" s="53" t="s">
        <v>188</v>
      </c>
      <c r="R19" s="53">
        <v>8</v>
      </c>
      <c r="S19" s="53">
        <v>9</v>
      </c>
      <c r="T19" s="53">
        <v>9</v>
      </c>
      <c r="U19" s="53">
        <v>9</v>
      </c>
      <c r="W19" s="77"/>
    </row>
    <row r="20" spans="1:26" s="5" customFormat="1" ht="36.75" customHeight="1" x14ac:dyDescent="0.2">
      <c r="A20" s="88" t="s">
        <v>83</v>
      </c>
      <c r="B20" s="88"/>
      <c r="C20" s="88"/>
      <c r="D20" s="88"/>
      <c r="E20" s="88"/>
      <c r="F20" s="88"/>
      <c r="G20" s="88"/>
      <c r="H20" s="88"/>
      <c r="I20" s="51" t="s">
        <v>65</v>
      </c>
      <c r="J20" s="52">
        <f>J21+J78</f>
        <v>39.801627278399998</v>
      </c>
      <c r="K20" s="51" t="s">
        <v>15</v>
      </c>
      <c r="L20" s="52">
        <f>L21+L78</f>
        <v>41.216091140224009</v>
      </c>
      <c r="M20" s="54">
        <f>M21+M78</f>
        <v>104.26647589999999</v>
      </c>
      <c r="N20" s="52">
        <f>N21+N78</f>
        <v>45.684891950197759</v>
      </c>
      <c r="O20" s="54">
        <f>O21+O78</f>
        <v>163.98345427999999</v>
      </c>
      <c r="P20" s="52">
        <f>P21+P78</f>
        <v>31.145111534758712</v>
      </c>
      <c r="Q20" s="51" t="s">
        <v>15</v>
      </c>
      <c r="R20" s="52">
        <f>R21+R78</f>
        <v>41.858429509215796</v>
      </c>
      <c r="S20" s="51" t="s">
        <v>15</v>
      </c>
      <c r="T20" s="52">
        <f>T21+T78</f>
        <v>262.759870382994</v>
      </c>
      <c r="U20" s="52">
        <f>U21+U78</f>
        <v>381.05509849905934</v>
      </c>
      <c r="W20" s="74"/>
    </row>
    <row r="21" spans="1:26" s="50" customFormat="1" ht="19.5" customHeight="1" x14ac:dyDescent="0.2">
      <c r="A21" s="1" t="s">
        <v>47</v>
      </c>
      <c r="B21" s="89" t="s">
        <v>84</v>
      </c>
      <c r="C21" s="89"/>
      <c r="D21" s="89"/>
      <c r="E21" s="89"/>
      <c r="F21" s="89"/>
      <c r="G21" s="89"/>
      <c r="H21" s="89"/>
      <c r="I21" s="1" t="s">
        <v>65</v>
      </c>
      <c r="J21" s="2">
        <v>39.801627278399998</v>
      </c>
      <c r="K21" s="1" t="s">
        <v>15</v>
      </c>
      <c r="L21" s="2">
        <f>'[2]Старт 2025'!AA29</f>
        <v>41.216091140224009</v>
      </c>
      <c r="M21" s="2">
        <f>M22+M46+M74</f>
        <v>104.26647589999999</v>
      </c>
      <c r="N21" s="2">
        <f>'[2]Старт 2025'!AA36</f>
        <v>45.684891950197759</v>
      </c>
      <c r="O21" s="68">
        <f>O46+O74</f>
        <v>163.98345427999999</v>
      </c>
      <c r="P21" s="2">
        <f>'[2]Старт 2025'!AA45</f>
        <v>31.145111534758712</v>
      </c>
      <c r="Q21" s="1" t="s">
        <v>15</v>
      </c>
      <c r="R21" s="2">
        <f>'[2]Старт 2025'!AA52</f>
        <v>41.858429509215796</v>
      </c>
      <c r="S21" s="1" t="s">
        <v>15</v>
      </c>
      <c r="T21" s="2">
        <f>T22+T46+T74</f>
        <v>262.759870382994</v>
      </c>
      <c r="U21" s="2">
        <f>U22+U46+U74</f>
        <v>381.05509849905934</v>
      </c>
      <c r="V21" s="49"/>
      <c r="W21" s="78">
        <f>U21-'[2]Старт 2025'!AA53</f>
        <v>181.34894708626305</v>
      </c>
      <c r="X21" s="49"/>
      <c r="Y21" s="49"/>
      <c r="Z21" s="49"/>
    </row>
    <row r="22" spans="1:26" s="50" customFormat="1" ht="24.75" customHeight="1" x14ac:dyDescent="0.2">
      <c r="A22" s="3" t="s">
        <v>17</v>
      </c>
      <c r="B22" s="96" t="s">
        <v>85</v>
      </c>
      <c r="C22" s="96"/>
      <c r="D22" s="96"/>
      <c r="E22" s="96"/>
      <c r="F22" s="96"/>
      <c r="G22" s="96"/>
      <c r="H22" s="96"/>
      <c r="I22" s="3" t="s">
        <v>65</v>
      </c>
      <c r="J22" s="4">
        <v>1.6671051904921796E-3</v>
      </c>
      <c r="K22" s="3" t="s">
        <v>15</v>
      </c>
      <c r="L22" s="4">
        <f t="shared" ref="L22:R22" si="1">L23</f>
        <v>4.3840486796398181E-11</v>
      </c>
      <c r="M22" s="4">
        <f t="shared" si="1"/>
        <v>0</v>
      </c>
      <c r="N22" s="4">
        <f t="shared" si="1"/>
        <v>-8.1685271879905486E-9</v>
      </c>
      <c r="O22" s="70">
        <v>0</v>
      </c>
      <c r="P22" s="4">
        <f t="shared" si="1"/>
        <v>2.2989254944150161E-9</v>
      </c>
      <c r="Q22" s="3" t="s">
        <v>15</v>
      </c>
      <c r="R22" s="4">
        <f t="shared" si="1"/>
        <v>1.0131628869203269E-9</v>
      </c>
      <c r="S22" s="3" t="s">
        <v>15</v>
      </c>
      <c r="T22" s="4">
        <f>T23+T28+T29</f>
        <v>3.3342007557877196E-3</v>
      </c>
      <c r="U22" s="4">
        <f>SUM(L22:R22)</f>
        <v>-4.8125983198588074E-9</v>
      </c>
      <c r="W22" s="79"/>
    </row>
    <row r="23" spans="1:26" s="5" customFormat="1" ht="40.5" customHeight="1" x14ac:dyDescent="0.2">
      <c r="A23" s="47" t="s">
        <v>18</v>
      </c>
      <c r="B23" s="97" t="s">
        <v>86</v>
      </c>
      <c r="C23" s="97"/>
      <c r="D23" s="97"/>
      <c r="E23" s="97"/>
      <c r="F23" s="97"/>
      <c r="G23" s="97"/>
      <c r="H23" s="97"/>
      <c r="I23" s="47" t="s">
        <v>65</v>
      </c>
      <c r="J23" s="21">
        <v>1.6671051904921796E-3</v>
      </c>
      <c r="K23" s="47" t="s">
        <v>15</v>
      </c>
      <c r="L23" s="21">
        <f t="shared" ref="L23:R23" si="2">L29</f>
        <v>4.3840486796398181E-11</v>
      </c>
      <c r="M23" s="21">
        <f t="shared" si="2"/>
        <v>0</v>
      </c>
      <c r="N23" s="21">
        <f t="shared" si="2"/>
        <v>-8.1685271879905486E-9</v>
      </c>
      <c r="O23" s="69">
        <v>0</v>
      </c>
      <c r="P23" s="21">
        <f t="shared" si="2"/>
        <v>2.2989254944150161E-9</v>
      </c>
      <c r="Q23" s="61" t="s">
        <v>15</v>
      </c>
      <c r="R23" s="21">
        <f t="shared" si="2"/>
        <v>1.0131628869203269E-9</v>
      </c>
      <c r="S23" s="61" t="s">
        <v>15</v>
      </c>
      <c r="T23" s="21">
        <f>J23+L23+N23+P23+R23</f>
        <v>1.6671003778938598E-3</v>
      </c>
      <c r="U23" s="21">
        <f t="shared" ref="T23:U29" si="3">SUM(M23:R23)</f>
        <v>-4.8564388066552056E-9</v>
      </c>
      <c r="W23" s="74"/>
    </row>
    <row r="24" spans="1:26" s="5" customFormat="1" ht="33" hidden="1" customHeight="1" outlineLevel="1" x14ac:dyDescent="0.2">
      <c r="A24" s="47" t="s">
        <v>19</v>
      </c>
      <c r="B24" s="98" t="s">
        <v>87</v>
      </c>
      <c r="C24" s="98"/>
      <c r="D24" s="98"/>
      <c r="E24" s="98"/>
      <c r="F24" s="98"/>
      <c r="G24" s="98"/>
      <c r="H24" s="98"/>
      <c r="I24" s="47" t="s">
        <v>65</v>
      </c>
      <c r="J24" s="21"/>
      <c r="K24" s="47" t="s">
        <v>15</v>
      </c>
      <c r="L24" s="21"/>
      <c r="M24" s="21"/>
      <c r="N24" s="21"/>
      <c r="O24" s="69" t="s">
        <v>15</v>
      </c>
      <c r="P24" s="21"/>
      <c r="Q24" s="61" t="s">
        <v>15</v>
      </c>
      <c r="R24" s="21"/>
      <c r="S24" s="61" t="s">
        <v>15</v>
      </c>
      <c r="T24" s="21">
        <f t="shared" si="3"/>
        <v>0</v>
      </c>
      <c r="U24" s="21">
        <f t="shared" si="3"/>
        <v>0</v>
      </c>
      <c r="W24" s="74"/>
    </row>
    <row r="25" spans="1:26" s="5" customFormat="1" ht="33" hidden="1" customHeight="1" outlineLevel="1" x14ac:dyDescent="0.2">
      <c r="A25" s="47" t="s">
        <v>88</v>
      </c>
      <c r="B25" s="100" t="s">
        <v>66</v>
      </c>
      <c r="C25" s="100"/>
      <c r="D25" s="100"/>
      <c r="E25" s="100"/>
      <c r="F25" s="100"/>
      <c r="G25" s="100"/>
      <c r="H25" s="100"/>
      <c r="I25" s="47" t="s">
        <v>65</v>
      </c>
      <c r="J25" s="21"/>
      <c r="K25" s="47" t="s">
        <v>15</v>
      </c>
      <c r="L25" s="21"/>
      <c r="M25" s="21"/>
      <c r="N25" s="21"/>
      <c r="O25" s="69" t="s">
        <v>15</v>
      </c>
      <c r="P25" s="21"/>
      <c r="Q25" s="61" t="s">
        <v>15</v>
      </c>
      <c r="R25" s="21"/>
      <c r="S25" s="61" t="s">
        <v>15</v>
      </c>
      <c r="T25" s="21">
        <f t="shared" si="3"/>
        <v>0</v>
      </c>
      <c r="U25" s="21">
        <f t="shared" si="3"/>
        <v>0</v>
      </c>
      <c r="W25" s="74"/>
    </row>
    <row r="26" spans="1:26" s="5" customFormat="1" ht="33" hidden="1" customHeight="1" outlineLevel="1" x14ac:dyDescent="0.2">
      <c r="A26" s="47" t="s">
        <v>89</v>
      </c>
      <c r="B26" s="100" t="s">
        <v>67</v>
      </c>
      <c r="C26" s="100"/>
      <c r="D26" s="100"/>
      <c r="E26" s="100"/>
      <c r="F26" s="100"/>
      <c r="G26" s="100"/>
      <c r="H26" s="100"/>
      <c r="I26" s="47" t="s">
        <v>65</v>
      </c>
      <c r="J26" s="21"/>
      <c r="K26" s="47" t="s">
        <v>15</v>
      </c>
      <c r="L26" s="21"/>
      <c r="M26" s="21"/>
      <c r="N26" s="21"/>
      <c r="O26" s="69" t="s">
        <v>15</v>
      </c>
      <c r="P26" s="21"/>
      <c r="Q26" s="61" t="s">
        <v>15</v>
      </c>
      <c r="R26" s="21"/>
      <c r="S26" s="61" t="s">
        <v>15</v>
      </c>
      <c r="T26" s="21">
        <f t="shared" si="3"/>
        <v>0</v>
      </c>
      <c r="U26" s="21">
        <f t="shared" si="3"/>
        <v>0</v>
      </c>
      <c r="V26" s="22"/>
      <c r="W26" s="80"/>
      <c r="X26" s="22"/>
      <c r="Y26" s="22"/>
      <c r="Z26" s="22"/>
    </row>
    <row r="27" spans="1:26" s="5" customFormat="1" ht="33" hidden="1" customHeight="1" outlineLevel="1" x14ac:dyDescent="0.2">
      <c r="A27" s="47" t="s">
        <v>90</v>
      </c>
      <c r="B27" s="100" t="s">
        <v>68</v>
      </c>
      <c r="C27" s="100"/>
      <c r="D27" s="100"/>
      <c r="E27" s="100"/>
      <c r="F27" s="100"/>
      <c r="G27" s="100"/>
      <c r="H27" s="100"/>
      <c r="I27" s="47" t="s">
        <v>65</v>
      </c>
      <c r="J27" s="21"/>
      <c r="K27" s="47" t="s">
        <v>15</v>
      </c>
      <c r="L27" s="21"/>
      <c r="M27" s="21"/>
      <c r="N27" s="21"/>
      <c r="O27" s="69" t="s">
        <v>15</v>
      </c>
      <c r="P27" s="21"/>
      <c r="Q27" s="61" t="s">
        <v>15</v>
      </c>
      <c r="R27" s="21"/>
      <c r="S27" s="61" t="s">
        <v>15</v>
      </c>
      <c r="T27" s="21">
        <f t="shared" si="3"/>
        <v>0</v>
      </c>
      <c r="U27" s="21">
        <f t="shared" si="3"/>
        <v>0</v>
      </c>
      <c r="W27" s="74"/>
    </row>
    <row r="28" spans="1:26" s="5" customFormat="1" ht="26.25" customHeight="1" collapsed="1" x14ac:dyDescent="0.2">
      <c r="A28" s="47" t="s">
        <v>20</v>
      </c>
      <c r="B28" s="98" t="s">
        <v>91</v>
      </c>
      <c r="C28" s="98"/>
      <c r="D28" s="98"/>
      <c r="E28" s="98"/>
      <c r="F28" s="98"/>
      <c r="G28" s="98"/>
      <c r="H28" s="98"/>
      <c r="I28" s="47" t="s">
        <v>65</v>
      </c>
      <c r="J28" s="21">
        <v>0</v>
      </c>
      <c r="K28" s="47" t="s">
        <v>15</v>
      </c>
      <c r="L28" s="21">
        <v>0</v>
      </c>
      <c r="M28" s="21">
        <v>0</v>
      </c>
      <c r="N28" s="21">
        <v>0</v>
      </c>
      <c r="O28" s="69">
        <v>0</v>
      </c>
      <c r="P28" s="21">
        <v>0</v>
      </c>
      <c r="Q28" s="61" t="s">
        <v>15</v>
      </c>
      <c r="R28" s="21">
        <v>0</v>
      </c>
      <c r="S28" s="61" t="s">
        <v>15</v>
      </c>
      <c r="T28" s="21">
        <f t="shared" ref="T28:T29" si="4">J28+L28+N28+P28+R28</f>
        <v>0</v>
      </c>
      <c r="U28" s="21">
        <f t="shared" si="3"/>
        <v>0</v>
      </c>
      <c r="W28" s="74"/>
    </row>
    <row r="29" spans="1:26" s="5" customFormat="1" ht="25.5" customHeight="1" x14ac:dyDescent="0.2">
      <c r="A29" s="47" t="s">
        <v>21</v>
      </c>
      <c r="B29" s="98" t="s">
        <v>92</v>
      </c>
      <c r="C29" s="98"/>
      <c r="D29" s="98"/>
      <c r="E29" s="98"/>
      <c r="F29" s="98"/>
      <c r="G29" s="98"/>
      <c r="H29" s="98"/>
      <c r="I29" s="47" t="s">
        <v>65</v>
      </c>
      <c r="J29" s="21">
        <v>1.6671051904921796E-3</v>
      </c>
      <c r="K29" s="47" t="s">
        <v>15</v>
      </c>
      <c r="L29" s="21">
        <f t="shared" ref="L29:R29" si="5">L21-L46-L74</f>
        <v>4.3840486796398181E-11</v>
      </c>
      <c r="M29" s="21">
        <v>0</v>
      </c>
      <c r="N29" s="21">
        <f t="shared" si="5"/>
        <v>-8.1685271879905486E-9</v>
      </c>
      <c r="O29" s="69">
        <v>0</v>
      </c>
      <c r="P29" s="21">
        <f t="shared" si="5"/>
        <v>2.2989254944150161E-9</v>
      </c>
      <c r="Q29" s="61" t="s">
        <v>15</v>
      </c>
      <c r="R29" s="21">
        <f t="shared" si="5"/>
        <v>1.0131628869203269E-9</v>
      </c>
      <c r="S29" s="61" t="s">
        <v>15</v>
      </c>
      <c r="T29" s="21">
        <f t="shared" si="4"/>
        <v>1.6671003778938598E-3</v>
      </c>
      <c r="U29" s="21">
        <f t="shared" si="3"/>
        <v>-4.8564388066552056E-9</v>
      </c>
      <c r="W29" s="74"/>
    </row>
    <row r="30" spans="1:26" s="5" customFormat="1" ht="33" hidden="1" customHeight="1" outlineLevel="1" x14ac:dyDescent="0.2">
      <c r="A30" s="47" t="s">
        <v>40</v>
      </c>
      <c r="B30" s="98" t="s">
        <v>93</v>
      </c>
      <c r="C30" s="98"/>
      <c r="D30" s="98"/>
      <c r="E30" s="98"/>
      <c r="F30" s="98"/>
      <c r="G30" s="98"/>
      <c r="H30" s="98"/>
      <c r="I30" s="47" t="s">
        <v>65</v>
      </c>
      <c r="J30" s="21"/>
      <c r="K30" s="47" t="s">
        <v>15</v>
      </c>
      <c r="L30" s="21"/>
      <c r="M30" s="21"/>
      <c r="N30" s="21"/>
      <c r="O30" s="61" t="s">
        <v>15</v>
      </c>
      <c r="P30" s="21"/>
      <c r="Q30" s="61" t="s">
        <v>15</v>
      </c>
      <c r="R30" s="21"/>
      <c r="S30" s="61" t="s">
        <v>15</v>
      </c>
      <c r="T30" s="21">
        <f t="shared" ref="T30:U45" si="6">SUM(K30:Q30)</f>
        <v>0</v>
      </c>
      <c r="U30" s="21">
        <f t="shared" si="6"/>
        <v>0</v>
      </c>
      <c r="W30" s="74"/>
    </row>
    <row r="31" spans="1:26" s="5" customFormat="1" ht="33" hidden="1" customHeight="1" outlineLevel="1" x14ac:dyDescent="0.2">
      <c r="A31" s="47" t="s">
        <v>94</v>
      </c>
      <c r="B31" s="98" t="s">
        <v>95</v>
      </c>
      <c r="C31" s="98"/>
      <c r="D31" s="98"/>
      <c r="E31" s="98"/>
      <c r="F31" s="98"/>
      <c r="G31" s="98"/>
      <c r="H31" s="98"/>
      <c r="I31" s="47" t="s">
        <v>65</v>
      </c>
      <c r="J31" s="21"/>
      <c r="K31" s="47" t="s">
        <v>15</v>
      </c>
      <c r="L31" s="21"/>
      <c r="M31" s="21"/>
      <c r="N31" s="21"/>
      <c r="O31" s="61" t="s">
        <v>15</v>
      </c>
      <c r="P31" s="21"/>
      <c r="Q31" s="61" t="s">
        <v>15</v>
      </c>
      <c r="R31" s="21"/>
      <c r="S31" s="61" t="s">
        <v>15</v>
      </c>
      <c r="T31" s="21">
        <f t="shared" si="6"/>
        <v>0</v>
      </c>
      <c r="U31" s="21">
        <f t="shared" si="6"/>
        <v>0</v>
      </c>
      <c r="W31" s="74"/>
    </row>
    <row r="32" spans="1:26" s="5" customFormat="1" ht="33" hidden="1" customHeight="1" outlineLevel="1" x14ac:dyDescent="0.2">
      <c r="A32" s="47" t="s">
        <v>96</v>
      </c>
      <c r="B32" s="100" t="s">
        <v>97</v>
      </c>
      <c r="C32" s="100"/>
      <c r="D32" s="100"/>
      <c r="E32" s="100"/>
      <c r="F32" s="100"/>
      <c r="G32" s="100"/>
      <c r="H32" s="100"/>
      <c r="I32" s="47" t="s">
        <v>65</v>
      </c>
      <c r="J32" s="21"/>
      <c r="K32" s="47" t="s">
        <v>15</v>
      </c>
      <c r="L32" s="21"/>
      <c r="M32" s="21"/>
      <c r="N32" s="21"/>
      <c r="O32" s="61" t="s">
        <v>15</v>
      </c>
      <c r="P32" s="21"/>
      <c r="Q32" s="61" t="s">
        <v>15</v>
      </c>
      <c r="R32" s="21"/>
      <c r="S32" s="61" t="s">
        <v>15</v>
      </c>
      <c r="T32" s="21">
        <f t="shared" si="6"/>
        <v>0</v>
      </c>
      <c r="U32" s="21">
        <f t="shared" si="6"/>
        <v>0</v>
      </c>
      <c r="W32" s="74"/>
    </row>
    <row r="33" spans="1:23" s="5" customFormat="1" ht="33" hidden="1" customHeight="1" outlineLevel="1" x14ac:dyDescent="0.2">
      <c r="A33" s="47" t="s">
        <v>98</v>
      </c>
      <c r="B33" s="107" t="s">
        <v>99</v>
      </c>
      <c r="C33" s="107"/>
      <c r="D33" s="107"/>
      <c r="E33" s="107"/>
      <c r="F33" s="107"/>
      <c r="G33" s="107"/>
      <c r="H33" s="107"/>
      <c r="I33" s="47" t="s">
        <v>65</v>
      </c>
      <c r="J33" s="21"/>
      <c r="K33" s="47" t="s">
        <v>15</v>
      </c>
      <c r="L33" s="21"/>
      <c r="M33" s="21"/>
      <c r="N33" s="21"/>
      <c r="O33" s="61" t="s">
        <v>15</v>
      </c>
      <c r="P33" s="21"/>
      <c r="Q33" s="61" t="s">
        <v>15</v>
      </c>
      <c r="R33" s="21"/>
      <c r="S33" s="61" t="s">
        <v>15</v>
      </c>
      <c r="T33" s="21">
        <f t="shared" si="6"/>
        <v>0</v>
      </c>
      <c r="U33" s="21">
        <f t="shared" si="6"/>
        <v>0</v>
      </c>
      <c r="W33" s="74"/>
    </row>
    <row r="34" spans="1:23" s="5" customFormat="1" ht="33" hidden="1" customHeight="1" outlineLevel="1" x14ac:dyDescent="0.2">
      <c r="A34" s="47" t="s">
        <v>100</v>
      </c>
      <c r="B34" s="100" t="s">
        <v>101</v>
      </c>
      <c r="C34" s="100"/>
      <c r="D34" s="100"/>
      <c r="E34" s="100"/>
      <c r="F34" s="100"/>
      <c r="G34" s="100"/>
      <c r="H34" s="100"/>
      <c r="I34" s="47" t="s">
        <v>65</v>
      </c>
      <c r="J34" s="21"/>
      <c r="K34" s="47" t="s">
        <v>15</v>
      </c>
      <c r="L34" s="21"/>
      <c r="M34" s="21"/>
      <c r="N34" s="21"/>
      <c r="O34" s="61" t="s">
        <v>15</v>
      </c>
      <c r="P34" s="21"/>
      <c r="Q34" s="61" t="s">
        <v>15</v>
      </c>
      <c r="R34" s="21"/>
      <c r="S34" s="61" t="s">
        <v>15</v>
      </c>
      <c r="T34" s="21">
        <f t="shared" si="6"/>
        <v>0</v>
      </c>
      <c r="U34" s="21">
        <f t="shared" si="6"/>
        <v>0</v>
      </c>
      <c r="W34" s="74"/>
    </row>
    <row r="35" spans="1:23" s="5" customFormat="1" ht="33" hidden="1" customHeight="1" outlineLevel="1" x14ac:dyDescent="0.2">
      <c r="A35" s="47" t="s">
        <v>102</v>
      </c>
      <c r="B35" s="107" t="s">
        <v>99</v>
      </c>
      <c r="C35" s="107"/>
      <c r="D35" s="107"/>
      <c r="E35" s="107"/>
      <c r="F35" s="107"/>
      <c r="G35" s="107"/>
      <c r="H35" s="107"/>
      <c r="I35" s="47" t="s">
        <v>65</v>
      </c>
      <c r="J35" s="21"/>
      <c r="K35" s="47" t="s">
        <v>15</v>
      </c>
      <c r="L35" s="21"/>
      <c r="M35" s="21"/>
      <c r="N35" s="21"/>
      <c r="O35" s="61" t="s">
        <v>15</v>
      </c>
      <c r="P35" s="21"/>
      <c r="Q35" s="61" t="s">
        <v>15</v>
      </c>
      <c r="R35" s="21"/>
      <c r="S35" s="61" t="s">
        <v>15</v>
      </c>
      <c r="T35" s="21">
        <f t="shared" si="6"/>
        <v>0</v>
      </c>
      <c r="U35" s="21">
        <f t="shared" si="6"/>
        <v>0</v>
      </c>
      <c r="W35" s="74"/>
    </row>
    <row r="36" spans="1:23" s="5" customFormat="1" ht="33" hidden="1" customHeight="1" outlineLevel="1" x14ac:dyDescent="0.2">
      <c r="A36" s="47" t="s">
        <v>103</v>
      </c>
      <c r="B36" s="98" t="s">
        <v>104</v>
      </c>
      <c r="C36" s="98"/>
      <c r="D36" s="98"/>
      <c r="E36" s="98"/>
      <c r="F36" s="98"/>
      <c r="G36" s="98"/>
      <c r="H36" s="98"/>
      <c r="I36" s="47" t="s">
        <v>65</v>
      </c>
      <c r="J36" s="21"/>
      <c r="K36" s="47" t="s">
        <v>15</v>
      </c>
      <c r="L36" s="21"/>
      <c r="M36" s="21"/>
      <c r="N36" s="21"/>
      <c r="O36" s="61" t="s">
        <v>15</v>
      </c>
      <c r="P36" s="21"/>
      <c r="Q36" s="61" t="s">
        <v>15</v>
      </c>
      <c r="R36" s="21"/>
      <c r="S36" s="61" t="s">
        <v>15</v>
      </c>
      <c r="T36" s="21">
        <f t="shared" si="6"/>
        <v>0</v>
      </c>
      <c r="U36" s="21">
        <f t="shared" si="6"/>
        <v>0</v>
      </c>
      <c r="W36" s="74"/>
    </row>
    <row r="37" spans="1:23" s="5" customFormat="1" ht="33" hidden="1" customHeight="1" outlineLevel="1" x14ac:dyDescent="0.2">
      <c r="A37" s="47" t="s">
        <v>105</v>
      </c>
      <c r="B37" s="98" t="s">
        <v>81</v>
      </c>
      <c r="C37" s="98"/>
      <c r="D37" s="98"/>
      <c r="E37" s="98"/>
      <c r="F37" s="98"/>
      <c r="G37" s="98"/>
      <c r="H37" s="98"/>
      <c r="I37" s="47" t="s">
        <v>65</v>
      </c>
      <c r="J37" s="21"/>
      <c r="K37" s="47" t="s">
        <v>15</v>
      </c>
      <c r="L37" s="21"/>
      <c r="M37" s="21"/>
      <c r="N37" s="21"/>
      <c r="O37" s="61" t="s">
        <v>15</v>
      </c>
      <c r="P37" s="21"/>
      <c r="Q37" s="61" t="s">
        <v>15</v>
      </c>
      <c r="R37" s="21"/>
      <c r="S37" s="61" t="s">
        <v>15</v>
      </c>
      <c r="T37" s="21">
        <f t="shared" si="6"/>
        <v>0</v>
      </c>
      <c r="U37" s="21">
        <f t="shared" si="6"/>
        <v>0</v>
      </c>
      <c r="W37" s="74"/>
    </row>
    <row r="38" spans="1:23" s="5" customFormat="1" ht="33" hidden="1" customHeight="1" outlineLevel="1" x14ac:dyDescent="0.2">
      <c r="A38" s="47" t="s">
        <v>106</v>
      </c>
      <c r="B38" s="98" t="s">
        <v>107</v>
      </c>
      <c r="C38" s="98"/>
      <c r="D38" s="98"/>
      <c r="E38" s="98"/>
      <c r="F38" s="98"/>
      <c r="G38" s="98"/>
      <c r="H38" s="98"/>
      <c r="I38" s="47" t="s">
        <v>65</v>
      </c>
      <c r="J38" s="21"/>
      <c r="K38" s="47" t="s">
        <v>15</v>
      </c>
      <c r="L38" s="21"/>
      <c r="M38" s="21"/>
      <c r="N38" s="21"/>
      <c r="O38" s="61" t="s">
        <v>15</v>
      </c>
      <c r="P38" s="21"/>
      <c r="Q38" s="61" t="s">
        <v>15</v>
      </c>
      <c r="R38" s="21"/>
      <c r="S38" s="61" t="s">
        <v>15</v>
      </c>
      <c r="T38" s="21">
        <f t="shared" si="6"/>
        <v>0</v>
      </c>
      <c r="U38" s="21">
        <f t="shared" si="6"/>
        <v>0</v>
      </c>
      <c r="W38" s="74"/>
    </row>
    <row r="39" spans="1:23" s="5" customFormat="1" ht="33" hidden="1" customHeight="1" outlineLevel="1" x14ac:dyDescent="0.2">
      <c r="A39" s="47" t="s">
        <v>108</v>
      </c>
      <c r="B39" s="100" t="s">
        <v>69</v>
      </c>
      <c r="C39" s="100"/>
      <c r="D39" s="100"/>
      <c r="E39" s="100"/>
      <c r="F39" s="100"/>
      <c r="G39" s="100"/>
      <c r="H39" s="100"/>
      <c r="I39" s="47" t="s">
        <v>65</v>
      </c>
      <c r="J39" s="21"/>
      <c r="K39" s="47" t="s">
        <v>15</v>
      </c>
      <c r="L39" s="21"/>
      <c r="M39" s="21"/>
      <c r="N39" s="21"/>
      <c r="O39" s="61" t="s">
        <v>15</v>
      </c>
      <c r="P39" s="21"/>
      <c r="Q39" s="61" t="s">
        <v>15</v>
      </c>
      <c r="R39" s="21"/>
      <c r="S39" s="61" t="s">
        <v>15</v>
      </c>
      <c r="T39" s="21">
        <f t="shared" si="6"/>
        <v>0</v>
      </c>
      <c r="U39" s="21">
        <f t="shared" si="6"/>
        <v>0</v>
      </c>
      <c r="W39" s="74"/>
    </row>
    <row r="40" spans="1:23" s="5" customFormat="1" ht="33" hidden="1" customHeight="1" outlineLevel="1" x14ac:dyDescent="0.2">
      <c r="A40" s="47" t="s">
        <v>109</v>
      </c>
      <c r="B40" s="100" t="s">
        <v>70</v>
      </c>
      <c r="C40" s="100"/>
      <c r="D40" s="100"/>
      <c r="E40" s="100"/>
      <c r="F40" s="100"/>
      <c r="G40" s="100"/>
      <c r="H40" s="100"/>
      <c r="I40" s="47" t="s">
        <v>65</v>
      </c>
      <c r="J40" s="21"/>
      <c r="K40" s="47" t="s">
        <v>15</v>
      </c>
      <c r="L40" s="21"/>
      <c r="M40" s="21"/>
      <c r="N40" s="21"/>
      <c r="O40" s="61" t="s">
        <v>15</v>
      </c>
      <c r="P40" s="21"/>
      <c r="Q40" s="61" t="s">
        <v>15</v>
      </c>
      <c r="R40" s="21"/>
      <c r="S40" s="61" t="s">
        <v>15</v>
      </c>
      <c r="T40" s="21">
        <f t="shared" si="6"/>
        <v>0</v>
      </c>
      <c r="U40" s="21">
        <f t="shared" si="6"/>
        <v>0</v>
      </c>
      <c r="W40" s="74"/>
    </row>
    <row r="41" spans="1:23" s="5" customFormat="1" ht="33" hidden="1" customHeight="1" outlineLevel="1" x14ac:dyDescent="0.2">
      <c r="A41" s="47" t="s">
        <v>22</v>
      </c>
      <c r="B41" s="97" t="s">
        <v>110</v>
      </c>
      <c r="C41" s="97"/>
      <c r="D41" s="97"/>
      <c r="E41" s="97"/>
      <c r="F41" s="97"/>
      <c r="G41" s="97"/>
      <c r="H41" s="97"/>
      <c r="I41" s="47" t="s">
        <v>65</v>
      </c>
      <c r="J41" s="21"/>
      <c r="K41" s="47" t="s">
        <v>15</v>
      </c>
      <c r="L41" s="21"/>
      <c r="M41" s="21"/>
      <c r="N41" s="21"/>
      <c r="O41" s="61" t="s">
        <v>15</v>
      </c>
      <c r="P41" s="21"/>
      <c r="Q41" s="61" t="s">
        <v>15</v>
      </c>
      <c r="R41" s="21"/>
      <c r="S41" s="61" t="s">
        <v>15</v>
      </c>
      <c r="T41" s="21">
        <f t="shared" si="6"/>
        <v>0</v>
      </c>
      <c r="U41" s="21">
        <f t="shared" si="6"/>
        <v>0</v>
      </c>
      <c r="W41" s="74"/>
    </row>
    <row r="42" spans="1:23" s="5" customFormat="1" ht="33" hidden="1" customHeight="1" outlineLevel="1" x14ac:dyDescent="0.2">
      <c r="A42" s="47" t="s">
        <v>23</v>
      </c>
      <c r="B42" s="98" t="s">
        <v>66</v>
      </c>
      <c r="C42" s="98"/>
      <c r="D42" s="98"/>
      <c r="E42" s="98"/>
      <c r="F42" s="98"/>
      <c r="G42" s="98"/>
      <c r="H42" s="98"/>
      <c r="I42" s="47" t="s">
        <v>65</v>
      </c>
      <c r="J42" s="21"/>
      <c r="K42" s="47" t="s">
        <v>15</v>
      </c>
      <c r="L42" s="21"/>
      <c r="M42" s="21"/>
      <c r="N42" s="21"/>
      <c r="O42" s="61" t="s">
        <v>15</v>
      </c>
      <c r="P42" s="21"/>
      <c r="Q42" s="61" t="s">
        <v>15</v>
      </c>
      <c r="R42" s="21"/>
      <c r="S42" s="61" t="s">
        <v>15</v>
      </c>
      <c r="T42" s="21">
        <f t="shared" si="6"/>
        <v>0</v>
      </c>
      <c r="U42" s="21">
        <f t="shared" si="6"/>
        <v>0</v>
      </c>
      <c r="W42" s="74"/>
    </row>
    <row r="43" spans="1:23" s="5" customFormat="1" ht="33" hidden="1" customHeight="1" outlineLevel="1" x14ac:dyDescent="0.2">
      <c r="A43" s="47" t="s">
        <v>24</v>
      </c>
      <c r="B43" s="98" t="s">
        <v>67</v>
      </c>
      <c r="C43" s="98"/>
      <c r="D43" s="98"/>
      <c r="E43" s="98"/>
      <c r="F43" s="98"/>
      <c r="G43" s="98"/>
      <c r="H43" s="98"/>
      <c r="I43" s="47" t="s">
        <v>65</v>
      </c>
      <c r="J43" s="21"/>
      <c r="K43" s="47" t="s">
        <v>15</v>
      </c>
      <c r="L43" s="21"/>
      <c r="M43" s="21"/>
      <c r="N43" s="21"/>
      <c r="O43" s="61" t="s">
        <v>15</v>
      </c>
      <c r="P43" s="21"/>
      <c r="Q43" s="61" t="s">
        <v>15</v>
      </c>
      <c r="R43" s="21"/>
      <c r="S43" s="61" t="s">
        <v>15</v>
      </c>
      <c r="T43" s="21">
        <f t="shared" si="6"/>
        <v>0</v>
      </c>
      <c r="U43" s="21">
        <f t="shared" si="6"/>
        <v>0</v>
      </c>
      <c r="W43" s="74"/>
    </row>
    <row r="44" spans="1:23" s="5" customFormat="1" ht="33" hidden="1" customHeight="1" outlineLevel="1" x14ac:dyDescent="0.2">
      <c r="A44" s="47" t="s">
        <v>41</v>
      </c>
      <c r="B44" s="98" t="s">
        <v>68</v>
      </c>
      <c r="C44" s="98"/>
      <c r="D44" s="98"/>
      <c r="E44" s="98"/>
      <c r="F44" s="98"/>
      <c r="G44" s="98"/>
      <c r="H44" s="98"/>
      <c r="I44" s="47" t="s">
        <v>65</v>
      </c>
      <c r="J44" s="21"/>
      <c r="K44" s="47" t="s">
        <v>15</v>
      </c>
      <c r="L44" s="21"/>
      <c r="M44" s="21"/>
      <c r="N44" s="21"/>
      <c r="O44" s="61" t="s">
        <v>15</v>
      </c>
      <c r="P44" s="21"/>
      <c r="Q44" s="61" t="s">
        <v>15</v>
      </c>
      <c r="R44" s="21"/>
      <c r="S44" s="61" t="s">
        <v>15</v>
      </c>
      <c r="T44" s="21">
        <f t="shared" si="6"/>
        <v>0</v>
      </c>
      <c r="U44" s="21">
        <f t="shared" si="6"/>
        <v>0</v>
      </c>
      <c r="W44" s="74"/>
    </row>
    <row r="45" spans="1:23" s="5" customFormat="1" ht="33" hidden="1" customHeight="1" outlineLevel="1" x14ac:dyDescent="0.2">
      <c r="A45" s="47" t="s">
        <v>25</v>
      </c>
      <c r="B45" s="97" t="s">
        <v>111</v>
      </c>
      <c r="C45" s="97"/>
      <c r="D45" s="97"/>
      <c r="E45" s="97"/>
      <c r="F45" s="97"/>
      <c r="G45" s="97"/>
      <c r="H45" s="97"/>
      <c r="I45" s="47" t="s">
        <v>65</v>
      </c>
      <c r="J45" s="21"/>
      <c r="K45" s="47" t="s">
        <v>15</v>
      </c>
      <c r="L45" s="21"/>
      <c r="M45" s="21"/>
      <c r="N45" s="21"/>
      <c r="O45" s="61" t="s">
        <v>15</v>
      </c>
      <c r="P45" s="21"/>
      <c r="Q45" s="61" t="s">
        <v>15</v>
      </c>
      <c r="R45" s="21"/>
      <c r="S45" s="61" t="s">
        <v>15</v>
      </c>
      <c r="T45" s="21">
        <f t="shared" si="6"/>
        <v>0</v>
      </c>
      <c r="U45" s="21">
        <f t="shared" si="6"/>
        <v>0</v>
      </c>
      <c r="W45" s="74"/>
    </row>
    <row r="46" spans="1:23" s="50" customFormat="1" ht="25.5" customHeight="1" collapsed="1" x14ac:dyDescent="0.2">
      <c r="A46" s="3" t="s">
        <v>26</v>
      </c>
      <c r="B46" s="96" t="s">
        <v>112</v>
      </c>
      <c r="C46" s="96"/>
      <c r="D46" s="96"/>
      <c r="E46" s="96"/>
      <c r="F46" s="96"/>
      <c r="G46" s="96"/>
      <c r="H46" s="96"/>
      <c r="I46" s="3" t="s">
        <v>65</v>
      </c>
      <c r="J46" s="4">
        <f>J47+J60</f>
        <v>33.168022736809505</v>
      </c>
      <c r="K46" s="3" t="s">
        <v>15</v>
      </c>
      <c r="L46" s="4">
        <f t="shared" ref="L46:U46" si="7">L53+L60</f>
        <v>34.3467426168095</v>
      </c>
      <c r="M46" s="4">
        <f t="shared" si="7"/>
        <v>87.327063249999995</v>
      </c>
      <c r="N46" s="4">
        <f t="shared" si="7"/>
        <v>38.070743299999997</v>
      </c>
      <c r="O46" s="67">
        <f>O47</f>
        <v>134.50556362</v>
      </c>
      <c r="P46" s="4">
        <f t="shared" si="7"/>
        <v>25.954259610000001</v>
      </c>
      <c r="Q46" s="3" t="s">
        <v>15</v>
      </c>
      <c r="R46" s="4">
        <f t="shared" si="7"/>
        <v>34.88202459</v>
      </c>
      <c r="S46" s="3" t="s">
        <v>15</v>
      </c>
      <c r="T46" s="4">
        <f t="shared" ref="T46" si="8">T53+T60</f>
        <v>219.40211348680953</v>
      </c>
      <c r="U46" s="4">
        <f t="shared" si="7"/>
        <v>315.8369338068095</v>
      </c>
      <c r="W46" s="79"/>
    </row>
    <row r="47" spans="1:23" s="5" customFormat="1" ht="25.5" customHeight="1" x14ac:dyDescent="0.2">
      <c r="A47" s="47" t="s">
        <v>27</v>
      </c>
      <c r="B47" s="97" t="s">
        <v>113</v>
      </c>
      <c r="C47" s="97"/>
      <c r="D47" s="97"/>
      <c r="E47" s="97"/>
      <c r="F47" s="97"/>
      <c r="G47" s="97"/>
      <c r="H47" s="97"/>
      <c r="I47" s="47" t="s">
        <v>65</v>
      </c>
      <c r="J47" s="21">
        <f>J53</f>
        <v>33.168022736809505</v>
      </c>
      <c r="K47" s="47" t="s">
        <v>15</v>
      </c>
      <c r="L47" s="21">
        <f t="shared" ref="L47:R47" si="9">L53</f>
        <v>25.456355626809501</v>
      </c>
      <c r="M47" s="21">
        <f t="shared" si="9"/>
        <v>87.327063249999995</v>
      </c>
      <c r="N47" s="21">
        <f t="shared" si="9"/>
        <v>38.070743299999997</v>
      </c>
      <c r="O47" s="66">
        <f>O53</f>
        <v>134.50556362</v>
      </c>
      <c r="P47" s="21">
        <f t="shared" si="9"/>
        <v>25.954259610000001</v>
      </c>
      <c r="Q47" s="61" t="s">
        <v>15</v>
      </c>
      <c r="R47" s="21">
        <f t="shared" si="9"/>
        <v>34.88202459</v>
      </c>
      <c r="S47" s="61" t="s">
        <v>15</v>
      </c>
      <c r="T47" s="21">
        <f>T53</f>
        <v>219.40211348680953</v>
      </c>
      <c r="U47" s="21">
        <f>U53</f>
        <v>315.8369338068095</v>
      </c>
      <c r="W47" s="74"/>
    </row>
    <row r="48" spans="1:23" s="5" customFormat="1" ht="33" hidden="1" customHeight="1" outlineLevel="1" x14ac:dyDescent="0.2">
      <c r="A48" s="47" t="s">
        <v>28</v>
      </c>
      <c r="B48" s="98" t="s">
        <v>114</v>
      </c>
      <c r="C48" s="98"/>
      <c r="D48" s="98"/>
      <c r="E48" s="98"/>
      <c r="F48" s="98"/>
      <c r="G48" s="98"/>
      <c r="H48" s="98"/>
      <c r="I48" s="47" t="s">
        <v>65</v>
      </c>
      <c r="J48" s="21"/>
      <c r="K48" s="47" t="s">
        <v>15</v>
      </c>
      <c r="L48" s="21"/>
      <c r="M48" s="21"/>
      <c r="N48" s="21"/>
      <c r="O48" s="61" t="s">
        <v>15</v>
      </c>
      <c r="P48" s="21"/>
      <c r="Q48" s="61" t="s">
        <v>15</v>
      </c>
      <c r="R48" s="21"/>
      <c r="S48" s="61" t="s">
        <v>15</v>
      </c>
      <c r="T48" s="21">
        <f t="shared" ref="T48:U52" si="10">SUM(L48:Q48)</f>
        <v>0</v>
      </c>
      <c r="U48" s="21">
        <f t="shared" si="10"/>
        <v>0</v>
      </c>
      <c r="W48" s="74"/>
    </row>
    <row r="49" spans="1:23" s="5" customFormat="1" ht="33" hidden="1" customHeight="1" outlineLevel="1" x14ac:dyDescent="0.2">
      <c r="A49" s="47" t="s">
        <v>115</v>
      </c>
      <c r="B49" s="98" t="s">
        <v>66</v>
      </c>
      <c r="C49" s="98"/>
      <c r="D49" s="98"/>
      <c r="E49" s="98"/>
      <c r="F49" s="98"/>
      <c r="G49" s="98"/>
      <c r="H49" s="98"/>
      <c r="I49" s="47" t="s">
        <v>65</v>
      </c>
      <c r="J49" s="21"/>
      <c r="K49" s="47" t="s">
        <v>15</v>
      </c>
      <c r="L49" s="21"/>
      <c r="M49" s="21"/>
      <c r="N49" s="21"/>
      <c r="O49" s="61" t="s">
        <v>15</v>
      </c>
      <c r="P49" s="21"/>
      <c r="Q49" s="61" t="s">
        <v>15</v>
      </c>
      <c r="R49" s="21"/>
      <c r="S49" s="61" t="s">
        <v>15</v>
      </c>
      <c r="T49" s="21">
        <f t="shared" si="10"/>
        <v>0</v>
      </c>
      <c r="U49" s="21">
        <f t="shared" si="10"/>
        <v>0</v>
      </c>
      <c r="W49" s="74"/>
    </row>
    <row r="50" spans="1:23" s="5" customFormat="1" ht="33" hidden="1" customHeight="1" outlineLevel="1" x14ac:dyDescent="0.2">
      <c r="A50" s="47" t="s">
        <v>116</v>
      </c>
      <c r="B50" s="98" t="s">
        <v>67</v>
      </c>
      <c r="C50" s="98"/>
      <c r="D50" s="98"/>
      <c r="E50" s="98"/>
      <c r="F50" s="98"/>
      <c r="G50" s="98"/>
      <c r="H50" s="98"/>
      <c r="I50" s="47" t="s">
        <v>65</v>
      </c>
      <c r="J50" s="21"/>
      <c r="K50" s="47" t="s">
        <v>15</v>
      </c>
      <c r="L50" s="21"/>
      <c r="M50" s="21"/>
      <c r="N50" s="21"/>
      <c r="O50" s="61" t="s">
        <v>15</v>
      </c>
      <c r="P50" s="21"/>
      <c r="Q50" s="61" t="s">
        <v>15</v>
      </c>
      <c r="R50" s="21"/>
      <c r="S50" s="61" t="s">
        <v>15</v>
      </c>
      <c r="T50" s="21">
        <f t="shared" si="10"/>
        <v>0</v>
      </c>
      <c r="U50" s="21">
        <f t="shared" si="10"/>
        <v>0</v>
      </c>
      <c r="W50" s="74"/>
    </row>
    <row r="51" spans="1:23" s="5" customFormat="1" ht="33" hidden="1" customHeight="1" outlineLevel="1" x14ac:dyDescent="0.2">
      <c r="A51" s="47" t="s">
        <v>117</v>
      </c>
      <c r="B51" s="98" t="s">
        <v>68</v>
      </c>
      <c r="C51" s="98"/>
      <c r="D51" s="98"/>
      <c r="E51" s="98"/>
      <c r="F51" s="98"/>
      <c r="G51" s="98"/>
      <c r="H51" s="98"/>
      <c r="I51" s="47" t="s">
        <v>65</v>
      </c>
      <c r="J51" s="21"/>
      <c r="K51" s="47" t="s">
        <v>15</v>
      </c>
      <c r="L51" s="21"/>
      <c r="M51" s="21"/>
      <c r="N51" s="21"/>
      <c r="O51" s="61" t="s">
        <v>15</v>
      </c>
      <c r="P51" s="21"/>
      <c r="Q51" s="61" t="s">
        <v>15</v>
      </c>
      <c r="R51" s="21"/>
      <c r="S51" s="61" t="s">
        <v>15</v>
      </c>
      <c r="T51" s="21">
        <f t="shared" si="10"/>
        <v>0</v>
      </c>
      <c r="U51" s="21">
        <f t="shared" si="10"/>
        <v>0</v>
      </c>
      <c r="W51" s="74"/>
    </row>
    <row r="52" spans="1:23" s="5" customFormat="1" ht="33" hidden="1" customHeight="1" outlineLevel="1" x14ac:dyDescent="0.2">
      <c r="A52" s="47" t="s">
        <v>29</v>
      </c>
      <c r="B52" s="98" t="s">
        <v>77</v>
      </c>
      <c r="C52" s="98"/>
      <c r="D52" s="98"/>
      <c r="E52" s="98"/>
      <c r="F52" s="98"/>
      <c r="G52" s="98"/>
      <c r="H52" s="98"/>
      <c r="I52" s="47" t="s">
        <v>65</v>
      </c>
      <c r="J52" s="21"/>
      <c r="K52" s="47" t="s">
        <v>15</v>
      </c>
      <c r="L52" s="21"/>
      <c r="M52" s="21"/>
      <c r="N52" s="21"/>
      <c r="O52" s="61" t="s">
        <v>15</v>
      </c>
      <c r="P52" s="21"/>
      <c r="Q52" s="61" t="s">
        <v>15</v>
      </c>
      <c r="R52" s="21"/>
      <c r="S52" s="61" t="s">
        <v>15</v>
      </c>
      <c r="T52" s="21">
        <f t="shared" si="10"/>
        <v>0</v>
      </c>
      <c r="U52" s="21">
        <f t="shared" si="10"/>
        <v>0</v>
      </c>
      <c r="W52" s="74"/>
    </row>
    <row r="53" spans="1:23" s="5" customFormat="1" ht="25.5" customHeight="1" collapsed="1" x14ac:dyDescent="0.2">
      <c r="A53" s="47" t="s">
        <v>42</v>
      </c>
      <c r="B53" s="98" t="s">
        <v>78</v>
      </c>
      <c r="C53" s="98"/>
      <c r="D53" s="98"/>
      <c r="E53" s="98"/>
      <c r="F53" s="98"/>
      <c r="G53" s="98"/>
      <c r="H53" s="98"/>
      <c r="I53" s="47" t="s">
        <v>65</v>
      </c>
      <c r="J53" s="21">
        <f>25.1663556268095+8.00166711</f>
        <v>33.168022736809505</v>
      </c>
      <c r="K53" s="47" t="s">
        <v>15</v>
      </c>
      <c r="L53" s="21">
        <v>25.456355626809501</v>
      </c>
      <c r="M53" s="21">
        <v>87.327063249999995</v>
      </c>
      <c r="N53" s="21">
        <v>38.070743299999997</v>
      </c>
      <c r="O53" s="66">
        <v>134.50556362</v>
      </c>
      <c r="P53" s="21">
        <v>25.954259610000001</v>
      </c>
      <c r="Q53" s="61" t="s">
        <v>15</v>
      </c>
      <c r="R53" s="21">
        <v>34.88202459</v>
      </c>
      <c r="S53" s="61" t="s">
        <v>15</v>
      </c>
      <c r="T53" s="21">
        <f>J53+M53+N53+P53+R53</f>
        <v>219.40211348680953</v>
      </c>
      <c r="U53" s="21">
        <f>J53+M53+O53+P53+R53</f>
        <v>315.8369338068095</v>
      </c>
      <c r="W53" s="74"/>
    </row>
    <row r="54" spans="1:23" s="5" customFormat="1" ht="33" hidden="1" customHeight="1" outlineLevel="1" x14ac:dyDescent="0.2">
      <c r="A54" s="47" t="s">
        <v>43</v>
      </c>
      <c r="B54" s="98" t="s">
        <v>79</v>
      </c>
      <c r="C54" s="98"/>
      <c r="D54" s="98"/>
      <c r="E54" s="98"/>
      <c r="F54" s="98"/>
      <c r="G54" s="98"/>
      <c r="H54" s="98"/>
      <c r="I54" s="47" t="s">
        <v>65</v>
      </c>
      <c r="J54" s="21"/>
      <c r="K54" s="47" t="s">
        <v>15</v>
      </c>
      <c r="L54" s="21"/>
      <c r="M54" s="21"/>
      <c r="N54" s="21"/>
      <c r="O54" s="61" t="s">
        <v>15</v>
      </c>
      <c r="P54" s="21"/>
      <c r="Q54" s="61" t="s">
        <v>15</v>
      </c>
      <c r="R54" s="21"/>
      <c r="S54" s="61" t="s">
        <v>15</v>
      </c>
      <c r="T54" s="21">
        <f t="shared" ref="T54:T59" si="11">J54+L54+N54+P54+R54</f>
        <v>0</v>
      </c>
      <c r="U54" s="21">
        <f t="shared" ref="U54:U60" si="12">J54+M54+N54+P54+R54</f>
        <v>0</v>
      </c>
      <c r="W54" s="74"/>
    </row>
    <row r="55" spans="1:23" s="5" customFormat="1" ht="33" hidden="1" customHeight="1" outlineLevel="1" x14ac:dyDescent="0.2">
      <c r="A55" s="47" t="s">
        <v>118</v>
      </c>
      <c r="B55" s="98" t="s">
        <v>80</v>
      </c>
      <c r="C55" s="98"/>
      <c r="D55" s="98"/>
      <c r="E55" s="98"/>
      <c r="F55" s="98"/>
      <c r="G55" s="98"/>
      <c r="H55" s="98"/>
      <c r="I55" s="47" t="s">
        <v>65</v>
      </c>
      <c r="J55" s="21"/>
      <c r="K55" s="47" t="s">
        <v>15</v>
      </c>
      <c r="L55" s="21"/>
      <c r="M55" s="21"/>
      <c r="N55" s="21"/>
      <c r="O55" s="61" t="s">
        <v>15</v>
      </c>
      <c r="P55" s="21"/>
      <c r="Q55" s="61" t="s">
        <v>15</v>
      </c>
      <c r="R55" s="21"/>
      <c r="S55" s="61" t="s">
        <v>15</v>
      </c>
      <c r="T55" s="21">
        <f t="shared" si="11"/>
        <v>0</v>
      </c>
      <c r="U55" s="21">
        <f t="shared" si="12"/>
        <v>0</v>
      </c>
      <c r="W55" s="74"/>
    </row>
    <row r="56" spans="1:23" s="5" customFormat="1" ht="33" hidden="1" customHeight="1" outlineLevel="1" x14ac:dyDescent="0.2">
      <c r="A56" s="47" t="s">
        <v>119</v>
      </c>
      <c r="B56" s="98" t="s">
        <v>81</v>
      </c>
      <c r="C56" s="98"/>
      <c r="D56" s="98"/>
      <c r="E56" s="98"/>
      <c r="F56" s="98"/>
      <c r="G56" s="98"/>
      <c r="H56" s="98"/>
      <c r="I56" s="47" t="s">
        <v>65</v>
      </c>
      <c r="J56" s="21"/>
      <c r="K56" s="47" t="s">
        <v>15</v>
      </c>
      <c r="L56" s="21"/>
      <c r="M56" s="21"/>
      <c r="N56" s="21"/>
      <c r="O56" s="61" t="s">
        <v>15</v>
      </c>
      <c r="P56" s="21"/>
      <c r="Q56" s="61" t="s">
        <v>15</v>
      </c>
      <c r="R56" s="21"/>
      <c r="S56" s="61" t="s">
        <v>15</v>
      </c>
      <c r="T56" s="21">
        <f t="shared" si="11"/>
        <v>0</v>
      </c>
      <c r="U56" s="21">
        <f t="shared" si="12"/>
        <v>0</v>
      </c>
      <c r="W56" s="74"/>
    </row>
    <row r="57" spans="1:23" s="5" customFormat="1" ht="33" hidden="1" customHeight="1" outlineLevel="1" x14ac:dyDescent="0.2">
      <c r="A57" s="47" t="s">
        <v>120</v>
      </c>
      <c r="B57" s="98" t="s">
        <v>82</v>
      </c>
      <c r="C57" s="98"/>
      <c r="D57" s="98"/>
      <c r="E57" s="98"/>
      <c r="F57" s="98"/>
      <c r="G57" s="98"/>
      <c r="H57" s="98"/>
      <c r="I57" s="47" t="s">
        <v>65</v>
      </c>
      <c r="J57" s="21"/>
      <c r="K57" s="47" t="s">
        <v>15</v>
      </c>
      <c r="L57" s="21"/>
      <c r="M57" s="21"/>
      <c r="N57" s="21"/>
      <c r="O57" s="61" t="s">
        <v>15</v>
      </c>
      <c r="P57" s="21"/>
      <c r="Q57" s="61" t="s">
        <v>15</v>
      </c>
      <c r="R57" s="21"/>
      <c r="S57" s="61" t="s">
        <v>15</v>
      </c>
      <c r="T57" s="21">
        <f t="shared" si="11"/>
        <v>0</v>
      </c>
      <c r="U57" s="21">
        <f t="shared" si="12"/>
        <v>0</v>
      </c>
      <c r="W57" s="74"/>
    </row>
    <row r="58" spans="1:23" s="5" customFormat="1" ht="33" hidden="1" customHeight="1" outlineLevel="1" x14ac:dyDescent="0.2">
      <c r="A58" s="47" t="s">
        <v>121</v>
      </c>
      <c r="B58" s="100" t="s">
        <v>69</v>
      </c>
      <c r="C58" s="100"/>
      <c r="D58" s="100"/>
      <c r="E58" s="100"/>
      <c r="F58" s="100"/>
      <c r="G58" s="100"/>
      <c r="H58" s="100"/>
      <c r="I58" s="47" t="s">
        <v>65</v>
      </c>
      <c r="J58" s="21"/>
      <c r="K58" s="47" t="s">
        <v>15</v>
      </c>
      <c r="L58" s="21"/>
      <c r="M58" s="21"/>
      <c r="N58" s="21"/>
      <c r="O58" s="61" t="s">
        <v>15</v>
      </c>
      <c r="P58" s="21"/>
      <c r="Q58" s="61" t="s">
        <v>15</v>
      </c>
      <c r="R58" s="21"/>
      <c r="S58" s="61" t="s">
        <v>15</v>
      </c>
      <c r="T58" s="21">
        <f t="shared" si="11"/>
        <v>0</v>
      </c>
      <c r="U58" s="21">
        <f t="shared" si="12"/>
        <v>0</v>
      </c>
      <c r="W58" s="74"/>
    </row>
    <row r="59" spans="1:23" s="5" customFormat="1" ht="33" hidden="1" customHeight="1" outlineLevel="1" x14ac:dyDescent="0.2">
      <c r="A59" s="47" t="s">
        <v>122</v>
      </c>
      <c r="B59" s="100" t="s">
        <v>70</v>
      </c>
      <c r="C59" s="100"/>
      <c r="D59" s="100"/>
      <c r="E59" s="100"/>
      <c r="F59" s="100"/>
      <c r="G59" s="100"/>
      <c r="H59" s="100"/>
      <c r="I59" s="47" t="s">
        <v>65</v>
      </c>
      <c r="J59" s="21"/>
      <c r="K59" s="47" t="s">
        <v>15</v>
      </c>
      <c r="L59" s="21"/>
      <c r="M59" s="21"/>
      <c r="N59" s="21"/>
      <c r="O59" s="61" t="s">
        <v>15</v>
      </c>
      <c r="P59" s="21"/>
      <c r="Q59" s="61" t="s">
        <v>15</v>
      </c>
      <c r="R59" s="21"/>
      <c r="S59" s="61" t="s">
        <v>15</v>
      </c>
      <c r="T59" s="21">
        <f t="shared" si="11"/>
        <v>0</v>
      </c>
      <c r="U59" s="21">
        <f t="shared" si="12"/>
        <v>0</v>
      </c>
      <c r="W59" s="74"/>
    </row>
    <row r="60" spans="1:23" s="5" customFormat="1" ht="20.25" customHeight="1" collapsed="1" x14ac:dyDescent="0.2">
      <c r="A60" s="47" t="s">
        <v>2</v>
      </c>
      <c r="B60" s="97" t="s">
        <v>123</v>
      </c>
      <c r="C60" s="97"/>
      <c r="D60" s="97"/>
      <c r="E60" s="97"/>
      <c r="F60" s="97"/>
      <c r="G60" s="97"/>
      <c r="H60" s="97"/>
      <c r="I60" s="47" t="s">
        <v>65</v>
      </c>
      <c r="J60" s="21"/>
      <c r="K60" s="47" t="s">
        <v>15</v>
      </c>
      <c r="L60" s="21">
        <v>8.8903869899999997</v>
      </c>
      <c r="M60" s="21"/>
      <c r="N60" s="21"/>
      <c r="O60" s="61"/>
      <c r="P60" s="21"/>
      <c r="Q60" s="61" t="s">
        <v>15</v>
      </c>
      <c r="R60" s="21"/>
      <c r="S60" s="61" t="s">
        <v>15</v>
      </c>
      <c r="T60" s="21">
        <f>J60+M60+N60+P60+R60</f>
        <v>0</v>
      </c>
      <c r="U60" s="21">
        <f t="shared" si="12"/>
        <v>0</v>
      </c>
      <c r="W60" s="74"/>
    </row>
    <row r="61" spans="1:23" s="5" customFormat="1" ht="33" hidden="1" customHeight="1" outlineLevel="1" x14ac:dyDescent="0.2">
      <c r="A61" s="47" t="s">
        <v>1</v>
      </c>
      <c r="B61" s="97" t="s">
        <v>124</v>
      </c>
      <c r="C61" s="97"/>
      <c r="D61" s="97"/>
      <c r="E61" s="97"/>
      <c r="F61" s="97"/>
      <c r="G61" s="97"/>
      <c r="H61" s="97"/>
      <c r="I61" s="47" t="s">
        <v>65</v>
      </c>
      <c r="J61" s="21">
        <v>8</v>
      </c>
      <c r="K61" s="47" t="s">
        <v>15</v>
      </c>
      <c r="L61" s="21">
        <v>8.8903869900438437</v>
      </c>
      <c r="M61" s="21">
        <v>0</v>
      </c>
      <c r="N61" s="21">
        <v>12.614387665021972</v>
      </c>
      <c r="O61" s="61" t="s">
        <v>15</v>
      </c>
      <c r="P61" s="21">
        <v>8</v>
      </c>
      <c r="Q61" s="61" t="s">
        <v>15</v>
      </c>
      <c r="R61" s="21">
        <v>9.4256689642036662</v>
      </c>
      <c r="S61" s="61" t="s">
        <v>15</v>
      </c>
      <c r="T61" s="21">
        <v>46.930443619269482</v>
      </c>
      <c r="U61" s="21">
        <v>46.930443619269482</v>
      </c>
      <c r="W61" s="74"/>
    </row>
    <row r="62" spans="1:23" s="5" customFormat="1" ht="33" hidden="1" customHeight="1" outlineLevel="1" x14ac:dyDescent="0.2">
      <c r="A62" s="47" t="s">
        <v>6</v>
      </c>
      <c r="B62" s="98" t="s">
        <v>114</v>
      </c>
      <c r="C62" s="98"/>
      <c r="D62" s="98"/>
      <c r="E62" s="98"/>
      <c r="F62" s="98"/>
      <c r="G62" s="98"/>
      <c r="H62" s="98"/>
      <c r="I62" s="47" t="s">
        <v>65</v>
      </c>
      <c r="J62" s="21"/>
      <c r="K62" s="47" t="s">
        <v>15</v>
      </c>
      <c r="L62" s="21"/>
      <c r="M62" s="21"/>
      <c r="N62" s="21"/>
      <c r="O62" s="61" t="s">
        <v>15</v>
      </c>
      <c r="P62" s="21"/>
      <c r="Q62" s="61" t="s">
        <v>15</v>
      </c>
      <c r="R62" s="21"/>
      <c r="S62" s="61" t="s">
        <v>15</v>
      </c>
      <c r="T62" s="21">
        <f t="shared" ref="T62:U73" si="13">SUM(K62:Q62)</f>
        <v>0</v>
      </c>
      <c r="U62" s="21">
        <f t="shared" si="13"/>
        <v>0</v>
      </c>
      <c r="W62" s="74"/>
    </row>
    <row r="63" spans="1:23" s="5" customFormat="1" ht="33" hidden="1" customHeight="1" outlineLevel="1" x14ac:dyDescent="0.2">
      <c r="A63" s="47" t="s">
        <v>37</v>
      </c>
      <c r="B63" s="98" t="s">
        <v>66</v>
      </c>
      <c r="C63" s="98"/>
      <c r="D63" s="98"/>
      <c r="E63" s="98"/>
      <c r="F63" s="98"/>
      <c r="G63" s="98"/>
      <c r="H63" s="98"/>
      <c r="I63" s="47" t="s">
        <v>65</v>
      </c>
      <c r="J63" s="21"/>
      <c r="K63" s="47" t="s">
        <v>15</v>
      </c>
      <c r="L63" s="21"/>
      <c r="M63" s="21"/>
      <c r="N63" s="21"/>
      <c r="O63" s="61" t="s">
        <v>15</v>
      </c>
      <c r="P63" s="21"/>
      <c r="Q63" s="61" t="s">
        <v>15</v>
      </c>
      <c r="R63" s="21"/>
      <c r="S63" s="61" t="s">
        <v>15</v>
      </c>
      <c r="T63" s="21">
        <f t="shared" si="13"/>
        <v>0</v>
      </c>
      <c r="U63" s="21">
        <f t="shared" si="13"/>
        <v>0</v>
      </c>
      <c r="W63" s="74"/>
    </row>
    <row r="64" spans="1:23" s="5" customFormat="1" ht="33" hidden="1" customHeight="1" outlineLevel="1" x14ac:dyDescent="0.2">
      <c r="A64" s="47" t="s">
        <v>125</v>
      </c>
      <c r="B64" s="98" t="s">
        <v>67</v>
      </c>
      <c r="C64" s="98"/>
      <c r="D64" s="98"/>
      <c r="E64" s="98"/>
      <c r="F64" s="98"/>
      <c r="G64" s="98"/>
      <c r="H64" s="98"/>
      <c r="I64" s="47" t="s">
        <v>65</v>
      </c>
      <c r="J64" s="21"/>
      <c r="K64" s="47" t="s">
        <v>15</v>
      </c>
      <c r="L64" s="21"/>
      <c r="M64" s="21"/>
      <c r="N64" s="21"/>
      <c r="O64" s="61" t="s">
        <v>15</v>
      </c>
      <c r="P64" s="21"/>
      <c r="Q64" s="61" t="s">
        <v>15</v>
      </c>
      <c r="R64" s="21"/>
      <c r="S64" s="61" t="s">
        <v>15</v>
      </c>
      <c r="T64" s="21">
        <f t="shared" si="13"/>
        <v>0</v>
      </c>
      <c r="U64" s="21">
        <f t="shared" si="13"/>
        <v>0</v>
      </c>
      <c r="W64" s="74"/>
    </row>
    <row r="65" spans="1:26" s="5" customFormat="1" ht="33" hidden="1" customHeight="1" outlineLevel="1" x14ac:dyDescent="0.2">
      <c r="A65" s="47" t="s">
        <v>125</v>
      </c>
      <c r="B65" s="98" t="s">
        <v>68</v>
      </c>
      <c r="C65" s="98"/>
      <c r="D65" s="98"/>
      <c r="E65" s="98"/>
      <c r="F65" s="98"/>
      <c r="G65" s="98"/>
      <c r="H65" s="98"/>
      <c r="I65" s="47" t="s">
        <v>65</v>
      </c>
      <c r="J65" s="21"/>
      <c r="K65" s="47" t="s">
        <v>15</v>
      </c>
      <c r="L65" s="21"/>
      <c r="M65" s="21"/>
      <c r="N65" s="21"/>
      <c r="O65" s="61" t="s">
        <v>15</v>
      </c>
      <c r="P65" s="21"/>
      <c r="Q65" s="61" t="s">
        <v>15</v>
      </c>
      <c r="R65" s="21"/>
      <c r="S65" s="61" t="s">
        <v>15</v>
      </c>
      <c r="T65" s="21">
        <f t="shared" si="13"/>
        <v>0</v>
      </c>
      <c r="U65" s="21">
        <f t="shared" si="13"/>
        <v>0</v>
      </c>
      <c r="W65" s="74"/>
    </row>
    <row r="66" spans="1:26" s="5" customFormat="1" ht="33" hidden="1" customHeight="1" outlineLevel="1" x14ac:dyDescent="0.2">
      <c r="A66" s="47" t="s">
        <v>30</v>
      </c>
      <c r="B66" s="98" t="s">
        <v>77</v>
      </c>
      <c r="C66" s="98"/>
      <c r="D66" s="98"/>
      <c r="E66" s="98"/>
      <c r="F66" s="98"/>
      <c r="G66" s="98"/>
      <c r="H66" s="98"/>
      <c r="I66" s="47" t="s">
        <v>65</v>
      </c>
      <c r="J66" s="21"/>
      <c r="K66" s="47" t="s">
        <v>15</v>
      </c>
      <c r="L66" s="21"/>
      <c r="M66" s="21"/>
      <c r="N66" s="21"/>
      <c r="O66" s="61" t="s">
        <v>15</v>
      </c>
      <c r="P66" s="21"/>
      <c r="Q66" s="61" t="s">
        <v>15</v>
      </c>
      <c r="R66" s="21"/>
      <c r="S66" s="61" t="s">
        <v>15</v>
      </c>
      <c r="T66" s="21">
        <f t="shared" si="13"/>
        <v>0</v>
      </c>
      <c r="U66" s="21">
        <f t="shared" si="13"/>
        <v>0</v>
      </c>
      <c r="W66" s="74"/>
    </row>
    <row r="67" spans="1:26" s="5" customFormat="1" ht="33" hidden="1" customHeight="1" outlineLevel="1" x14ac:dyDescent="0.2">
      <c r="A67" s="47" t="s">
        <v>31</v>
      </c>
      <c r="B67" s="98" t="s">
        <v>78</v>
      </c>
      <c r="C67" s="98"/>
      <c r="D67" s="98"/>
      <c r="E67" s="98"/>
      <c r="F67" s="98"/>
      <c r="G67" s="98"/>
      <c r="H67" s="98"/>
      <c r="I67" s="47" t="s">
        <v>65</v>
      </c>
      <c r="J67" s="21"/>
      <c r="K67" s="47" t="s">
        <v>15</v>
      </c>
      <c r="L67" s="21"/>
      <c r="M67" s="21"/>
      <c r="N67" s="21"/>
      <c r="O67" s="61" t="s">
        <v>15</v>
      </c>
      <c r="P67" s="21"/>
      <c r="Q67" s="61" t="s">
        <v>15</v>
      </c>
      <c r="R67" s="21"/>
      <c r="S67" s="61" t="s">
        <v>15</v>
      </c>
      <c r="T67" s="21">
        <f t="shared" si="13"/>
        <v>0</v>
      </c>
      <c r="U67" s="21">
        <f t="shared" si="13"/>
        <v>0</v>
      </c>
      <c r="W67" s="74"/>
    </row>
    <row r="68" spans="1:26" s="5" customFormat="1" ht="33" hidden="1" customHeight="1" outlineLevel="1" x14ac:dyDescent="0.2">
      <c r="A68" s="47" t="s">
        <v>32</v>
      </c>
      <c r="B68" s="98" t="s">
        <v>79</v>
      </c>
      <c r="C68" s="98"/>
      <c r="D68" s="98"/>
      <c r="E68" s="98"/>
      <c r="F68" s="98"/>
      <c r="G68" s="98"/>
      <c r="H68" s="98"/>
      <c r="I68" s="47" t="s">
        <v>65</v>
      </c>
      <c r="J68" s="21"/>
      <c r="K68" s="47" t="s">
        <v>15</v>
      </c>
      <c r="L68" s="21"/>
      <c r="M68" s="21"/>
      <c r="N68" s="21"/>
      <c r="O68" s="61" t="s">
        <v>15</v>
      </c>
      <c r="P68" s="21"/>
      <c r="Q68" s="61" t="s">
        <v>15</v>
      </c>
      <c r="R68" s="21"/>
      <c r="S68" s="61" t="s">
        <v>15</v>
      </c>
      <c r="T68" s="21">
        <f t="shared" si="13"/>
        <v>0</v>
      </c>
      <c r="U68" s="21">
        <f t="shared" si="13"/>
        <v>0</v>
      </c>
      <c r="W68" s="74"/>
    </row>
    <row r="69" spans="1:26" s="5" customFormat="1" ht="33" hidden="1" customHeight="1" outlineLevel="1" x14ac:dyDescent="0.2">
      <c r="A69" s="47" t="s">
        <v>33</v>
      </c>
      <c r="B69" s="98" t="s">
        <v>80</v>
      </c>
      <c r="C69" s="98"/>
      <c r="D69" s="98"/>
      <c r="E69" s="98"/>
      <c r="F69" s="98"/>
      <c r="G69" s="98"/>
      <c r="H69" s="98"/>
      <c r="I69" s="47" t="s">
        <v>65</v>
      </c>
      <c r="J69" s="21"/>
      <c r="K69" s="47" t="s">
        <v>15</v>
      </c>
      <c r="L69" s="21"/>
      <c r="M69" s="21"/>
      <c r="N69" s="21"/>
      <c r="O69" s="61" t="s">
        <v>15</v>
      </c>
      <c r="P69" s="21"/>
      <c r="Q69" s="61" t="s">
        <v>15</v>
      </c>
      <c r="R69" s="21"/>
      <c r="S69" s="61" t="s">
        <v>15</v>
      </c>
      <c r="T69" s="21">
        <f t="shared" si="13"/>
        <v>0</v>
      </c>
      <c r="U69" s="21">
        <f t="shared" si="13"/>
        <v>0</v>
      </c>
      <c r="W69" s="74"/>
    </row>
    <row r="70" spans="1:26" s="5" customFormat="1" ht="33" hidden="1" customHeight="1" outlineLevel="1" x14ac:dyDescent="0.2">
      <c r="A70" s="47" t="s">
        <v>34</v>
      </c>
      <c r="B70" s="98" t="s">
        <v>81</v>
      </c>
      <c r="C70" s="98"/>
      <c r="D70" s="98"/>
      <c r="E70" s="98"/>
      <c r="F70" s="98"/>
      <c r="G70" s="98"/>
      <c r="H70" s="98"/>
      <c r="I70" s="47" t="s">
        <v>65</v>
      </c>
      <c r="J70" s="21"/>
      <c r="K70" s="47" t="s">
        <v>15</v>
      </c>
      <c r="L70" s="21"/>
      <c r="M70" s="21"/>
      <c r="N70" s="21"/>
      <c r="O70" s="61" t="s">
        <v>15</v>
      </c>
      <c r="P70" s="21"/>
      <c r="Q70" s="61" t="s">
        <v>15</v>
      </c>
      <c r="R70" s="21"/>
      <c r="S70" s="61" t="s">
        <v>15</v>
      </c>
      <c r="T70" s="21">
        <f t="shared" si="13"/>
        <v>0</v>
      </c>
      <c r="U70" s="21">
        <f t="shared" si="13"/>
        <v>0</v>
      </c>
      <c r="W70" s="74"/>
    </row>
    <row r="71" spans="1:26" s="5" customFormat="1" ht="33" hidden="1" customHeight="1" outlineLevel="1" x14ac:dyDescent="0.2">
      <c r="A71" s="47" t="s">
        <v>35</v>
      </c>
      <c r="B71" s="98" t="s">
        <v>82</v>
      </c>
      <c r="C71" s="98"/>
      <c r="D71" s="98"/>
      <c r="E71" s="98"/>
      <c r="F71" s="98"/>
      <c r="G71" s="98"/>
      <c r="H71" s="98"/>
      <c r="I71" s="47" t="s">
        <v>65</v>
      </c>
      <c r="J71" s="21"/>
      <c r="K71" s="47" t="s">
        <v>15</v>
      </c>
      <c r="L71" s="21"/>
      <c r="M71" s="21"/>
      <c r="N71" s="21"/>
      <c r="O71" s="61" t="s">
        <v>15</v>
      </c>
      <c r="P71" s="21"/>
      <c r="Q71" s="61" t="s">
        <v>15</v>
      </c>
      <c r="R71" s="21"/>
      <c r="S71" s="61" t="s">
        <v>15</v>
      </c>
      <c r="T71" s="21">
        <f t="shared" si="13"/>
        <v>0</v>
      </c>
      <c r="U71" s="21">
        <f t="shared" si="13"/>
        <v>0</v>
      </c>
      <c r="W71" s="74"/>
    </row>
    <row r="72" spans="1:26" s="5" customFormat="1" ht="33" hidden="1" customHeight="1" outlineLevel="1" x14ac:dyDescent="0.2">
      <c r="A72" s="47" t="s">
        <v>126</v>
      </c>
      <c r="B72" s="100" t="s">
        <v>69</v>
      </c>
      <c r="C72" s="100"/>
      <c r="D72" s="100"/>
      <c r="E72" s="100"/>
      <c r="F72" s="100"/>
      <c r="G72" s="100"/>
      <c r="H72" s="100"/>
      <c r="I72" s="47" t="s">
        <v>65</v>
      </c>
      <c r="J72" s="21"/>
      <c r="K72" s="47" t="s">
        <v>15</v>
      </c>
      <c r="L72" s="21"/>
      <c r="M72" s="21"/>
      <c r="N72" s="21"/>
      <c r="O72" s="61" t="s">
        <v>15</v>
      </c>
      <c r="P72" s="21"/>
      <c r="Q72" s="61" t="s">
        <v>15</v>
      </c>
      <c r="R72" s="21"/>
      <c r="S72" s="61" t="s">
        <v>15</v>
      </c>
      <c r="T72" s="21">
        <f t="shared" si="13"/>
        <v>0</v>
      </c>
      <c r="U72" s="21">
        <f t="shared" si="13"/>
        <v>0</v>
      </c>
      <c r="W72" s="74"/>
    </row>
    <row r="73" spans="1:26" s="5" customFormat="1" ht="33" hidden="1" customHeight="1" outlineLevel="1" x14ac:dyDescent="0.2">
      <c r="A73" s="47" t="s">
        <v>127</v>
      </c>
      <c r="B73" s="100" t="s">
        <v>70</v>
      </c>
      <c r="C73" s="100"/>
      <c r="D73" s="100"/>
      <c r="E73" s="100"/>
      <c r="F73" s="100"/>
      <c r="G73" s="100"/>
      <c r="H73" s="100"/>
      <c r="I73" s="47" t="s">
        <v>65</v>
      </c>
      <c r="J73" s="21"/>
      <c r="K73" s="47" t="s">
        <v>15</v>
      </c>
      <c r="L73" s="21"/>
      <c r="M73" s="21"/>
      <c r="N73" s="21"/>
      <c r="O73" s="61" t="s">
        <v>15</v>
      </c>
      <c r="P73" s="21"/>
      <c r="Q73" s="61" t="s">
        <v>15</v>
      </c>
      <c r="R73" s="21"/>
      <c r="S73" s="61" t="s">
        <v>15</v>
      </c>
      <c r="T73" s="21">
        <f t="shared" si="13"/>
        <v>0</v>
      </c>
      <c r="U73" s="21">
        <f t="shared" si="13"/>
        <v>0</v>
      </c>
      <c r="W73" s="74"/>
    </row>
    <row r="74" spans="1:26" s="50" customFormat="1" ht="25.5" customHeight="1" collapsed="1" x14ac:dyDescent="0.2">
      <c r="A74" s="3" t="s">
        <v>36</v>
      </c>
      <c r="B74" s="96" t="s">
        <v>128</v>
      </c>
      <c r="C74" s="96"/>
      <c r="D74" s="96"/>
      <c r="E74" s="96"/>
      <c r="F74" s="96"/>
      <c r="G74" s="96"/>
      <c r="H74" s="96"/>
      <c r="I74" s="3" t="s">
        <v>65</v>
      </c>
      <c r="J74" s="4">
        <v>6.6336045464000009</v>
      </c>
      <c r="K74" s="3" t="s">
        <v>15</v>
      </c>
      <c r="L74" s="4">
        <f t="shared" ref="L74:R74" si="14">L21-L21/1.2</f>
        <v>6.8693485233706681</v>
      </c>
      <c r="M74" s="4">
        <v>16.939412650000001</v>
      </c>
      <c r="N74" s="4">
        <f t="shared" si="14"/>
        <v>7.6141486583662896</v>
      </c>
      <c r="O74" s="67">
        <v>29.47789066</v>
      </c>
      <c r="P74" s="4">
        <f>P21-P21/1.2</f>
        <v>5.1908519224597853</v>
      </c>
      <c r="Q74" s="3" t="s">
        <v>15</v>
      </c>
      <c r="R74" s="4">
        <f t="shared" si="14"/>
        <v>6.9764049182026326</v>
      </c>
      <c r="S74" s="3" t="s">
        <v>15</v>
      </c>
      <c r="T74" s="4">
        <f>J74+M74+N74+P74+R74</f>
        <v>43.35442269542871</v>
      </c>
      <c r="U74" s="4">
        <f>J74+M74+O74+P74+R74</f>
        <v>65.21816469706242</v>
      </c>
      <c r="W74" s="81">
        <f>U21-U21/1.2-U74</f>
        <v>-1.7089816138858822</v>
      </c>
    </row>
    <row r="75" spans="1:26" s="5" customFormat="1" ht="25.5" customHeight="1" x14ac:dyDescent="0.2">
      <c r="A75" s="47" t="s">
        <v>3</v>
      </c>
      <c r="B75" s="111" t="s">
        <v>129</v>
      </c>
      <c r="C75" s="111"/>
      <c r="D75" s="111"/>
      <c r="E75" s="111"/>
      <c r="F75" s="111"/>
      <c r="G75" s="111"/>
      <c r="H75" s="111"/>
      <c r="I75" s="47" t="s">
        <v>65</v>
      </c>
      <c r="J75" s="21">
        <v>0</v>
      </c>
      <c r="K75" s="47" t="s">
        <v>15</v>
      </c>
      <c r="L75" s="21">
        <v>0</v>
      </c>
      <c r="M75" s="21">
        <v>0</v>
      </c>
      <c r="N75" s="21">
        <v>0</v>
      </c>
      <c r="O75" s="66">
        <v>0</v>
      </c>
      <c r="P75" s="21">
        <v>0</v>
      </c>
      <c r="Q75" s="61" t="s">
        <v>15</v>
      </c>
      <c r="R75" s="21">
        <v>0</v>
      </c>
      <c r="S75" s="61" t="s">
        <v>15</v>
      </c>
      <c r="T75" s="21">
        <f>SUM(L75:Q75)</f>
        <v>0</v>
      </c>
      <c r="U75" s="21">
        <f>SUM(M75:R75)</f>
        <v>0</v>
      </c>
      <c r="W75" s="74"/>
    </row>
    <row r="76" spans="1:26" s="5" customFormat="1" ht="33" hidden="1" customHeight="1" outlineLevel="1" x14ac:dyDescent="0.2">
      <c r="A76" s="47" t="s">
        <v>4</v>
      </c>
      <c r="B76" s="97" t="s">
        <v>130</v>
      </c>
      <c r="C76" s="97"/>
      <c r="D76" s="97"/>
      <c r="E76" s="97"/>
      <c r="F76" s="97"/>
      <c r="G76" s="97"/>
      <c r="H76" s="97"/>
      <c r="I76" s="47" t="s">
        <v>65</v>
      </c>
      <c r="J76" s="47"/>
      <c r="K76" s="47"/>
      <c r="L76" s="21"/>
      <c r="M76" s="21"/>
      <c r="N76" s="21"/>
      <c r="O76" s="21"/>
      <c r="P76" s="21"/>
      <c r="Q76" s="21"/>
      <c r="R76" s="21"/>
      <c r="S76" s="21"/>
      <c r="T76" s="21">
        <f>SUM(K76:Q76)</f>
        <v>0</v>
      </c>
      <c r="U76" s="21">
        <f>SUM(L76:R76)</f>
        <v>0</v>
      </c>
      <c r="W76" s="74"/>
    </row>
    <row r="77" spans="1:26" s="5" customFormat="1" ht="33" hidden="1" customHeight="1" outlineLevel="1" x14ac:dyDescent="0.2">
      <c r="A77" s="47" t="s">
        <v>5</v>
      </c>
      <c r="B77" s="97" t="s">
        <v>131</v>
      </c>
      <c r="C77" s="97"/>
      <c r="D77" s="97"/>
      <c r="E77" s="97"/>
      <c r="F77" s="97"/>
      <c r="G77" s="97"/>
      <c r="H77" s="97"/>
      <c r="I77" s="47" t="s">
        <v>65</v>
      </c>
      <c r="J77" s="47"/>
      <c r="K77" s="47"/>
      <c r="L77" s="21"/>
      <c r="M77" s="21"/>
      <c r="N77" s="21"/>
      <c r="O77" s="21"/>
      <c r="P77" s="21"/>
      <c r="Q77" s="21"/>
      <c r="R77" s="21"/>
      <c r="S77" s="21"/>
      <c r="T77" s="21">
        <f>SUM(K77:Q77)</f>
        <v>0</v>
      </c>
      <c r="U77" s="21">
        <f>SUM(L77:R77)</f>
        <v>0</v>
      </c>
      <c r="W77" s="74"/>
    </row>
    <row r="78" spans="1:26" s="50" customFormat="1" ht="12" collapsed="1" x14ac:dyDescent="0.2">
      <c r="A78" s="1" t="s">
        <v>48</v>
      </c>
      <c r="B78" s="89" t="s">
        <v>132</v>
      </c>
      <c r="C78" s="89"/>
      <c r="D78" s="89"/>
      <c r="E78" s="89"/>
      <c r="F78" s="89"/>
      <c r="G78" s="89"/>
      <c r="H78" s="89"/>
      <c r="I78" s="1" t="s">
        <v>65</v>
      </c>
      <c r="J78" s="2">
        <v>0</v>
      </c>
      <c r="K78" s="1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49"/>
      <c r="W78" s="78"/>
      <c r="X78" s="49"/>
      <c r="Y78" s="49"/>
      <c r="Z78" s="49"/>
    </row>
    <row r="79" spans="1:26" s="5" customFormat="1" ht="12" hidden="1" customHeight="1" x14ac:dyDescent="0.2">
      <c r="A79" s="23" t="s">
        <v>49</v>
      </c>
      <c r="B79" s="108" t="s">
        <v>133</v>
      </c>
      <c r="C79" s="108"/>
      <c r="D79" s="108"/>
      <c r="E79" s="108"/>
      <c r="F79" s="108"/>
      <c r="G79" s="108"/>
      <c r="H79" s="108"/>
      <c r="I79" s="24" t="s">
        <v>65</v>
      </c>
      <c r="J79" s="25"/>
      <c r="K79" s="25"/>
      <c r="L79" s="23"/>
      <c r="M79" s="26"/>
      <c r="N79" s="23"/>
      <c r="O79" s="26"/>
      <c r="P79" s="27"/>
      <c r="Q79" s="26"/>
      <c r="R79" s="28"/>
      <c r="S79" s="24"/>
      <c r="T79" s="64"/>
      <c r="W79" s="74"/>
    </row>
    <row r="80" spans="1:26" s="5" customFormat="1" ht="12" hidden="1" customHeight="1" outlineLevel="1" x14ac:dyDescent="0.2">
      <c r="A80" s="29" t="s">
        <v>50</v>
      </c>
      <c r="B80" s="109" t="s">
        <v>134</v>
      </c>
      <c r="C80" s="109"/>
      <c r="D80" s="109"/>
      <c r="E80" s="109"/>
      <c r="F80" s="109"/>
      <c r="G80" s="109"/>
      <c r="H80" s="109"/>
      <c r="I80" s="30" t="s">
        <v>65</v>
      </c>
      <c r="J80" s="31"/>
      <c r="K80" s="31"/>
      <c r="L80" s="29"/>
      <c r="M80" s="32"/>
      <c r="N80" s="29"/>
      <c r="O80" s="32"/>
      <c r="P80" s="33"/>
      <c r="Q80" s="32"/>
      <c r="R80" s="34"/>
      <c r="S80" s="30"/>
      <c r="T80" s="64"/>
      <c r="W80" s="74"/>
    </row>
    <row r="81" spans="1:23" s="5" customFormat="1" ht="12" hidden="1" customHeight="1" outlineLevel="1" x14ac:dyDescent="0.2">
      <c r="A81" s="29" t="s">
        <v>51</v>
      </c>
      <c r="B81" s="109" t="s">
        <v>135</v>
      </c>
      <c r="C81" s="109"/>
      <c r="D81" s="109"/>
      <c r="E81" s="109"/>
      <c r="F81" s="109"/>
      <c r="G81" s="109"/>
      <c r="H81" s="109"/>
      <c r="I81" s="30" t="s">
        <v>65</v>
      </c>
      <c r="J81" s="31"/>
      <c r="K81" s="31"/>
      <c r="L81" s="29"/>
      <c r="M81" s="32"/>
      <c r="N81" s="29"/>
      <c r="O81" s="32"/>
      <c r="P81" s="33"/>
      <c r="Q81" s="32"/>
      <c r="R81" s="34"/>
      <c r="S81" s="30"/>
      <c r="T81" s="64"/>
      <c r="W81" s="74"/>
    </row>
    <row r="82" spans="1:23" s="5" customFormat="1" ht="12" hidden="1" customHeight="1" outlineLevel="1" x14ac:dyDescent="0.2">
      <c r="A82" s="29" t="s">
        <v>52</v>
      </c>
      <c r="B82" s="109" t="s">
        <v>136</v>
      </c>
      <c r="C82" s="109"/>
      <c r="D82" s="109"/>
      <c r="E82" s="109"/>
      <c r="F82" s="109"/>
      <c r="G82" s="109"/>
      <c r="H82" s="109"/>
      <c r="I82" s="30" t="s">
        <v>65</v>
      </c>
      <c r="J82" s="31"/>
      <c r="K82" s="31"/>
      <c r="L82" s="29"/>
      <c r="M82" s="32"/>
      <c r="N82" s="29"/>
      <c r="O82" s="32"/>
      <c r="P82" s="33"/>
      <c r="Q82" s="32"/>
      <c r="R82" s="34"/>
      <c r="S82" s="30"/>
      <c r="T82" s="64"/>
      <c r="W82" s="74"/>
    </row>
    <row r="83" spans="1:23" s="5" customFormat="1" ht="12" hidden="1" customHeight="1" outlineLevel="1" x14ac:dyDescent="0.2">
      <c r="A83" s="29" t="s">
        <v>58</v>
      </c>
      <c r="B83" s="109" t="s">
        <v>137</v>
      </c>
      <c r="C83" s="109"/>
      <c r="D83" s="109"/>
      <c r="E83" s="109"/>
      <c r="F83" s="109"/>
      <c r="G83" s="109"/>
      <c r="H83" s="109"/>
      <c r="I83" s="30" t="s">
        <v>65</v>
      </c>
      <c r="J83" s="31"/>
      <c r="K83" s="31"/>
      <c r="L83" s="29"/>
      <c r="M83" s="32"/>
      <c r="N83" s="29"/>
      <c r="O83" s="32"/>
      <c r="P83" s="33"/>
      <c r="Q83" s="32"/>
      <c r="R83" s="34"/>
      <c r="S83" s="30"/>
      <c r="T83" s="64"/>
      <c r="W83" s="74"/>
    </row>
    <row r="84" spans="1:23" s="5" customFormat="1" ht="12" hidden="1" customHeight="1" outlineLevel="1" x14ac:dyDescent="0.2">
      <c r="A84" s="29" t="s">
        <v>71</v>
      </c>
      <c r="B84" s="110" t="s">
        <v>138</v>
      </c>
      <c r="C84" s="110"/>
      <c r="D84" s="110"/>
      <c r="E84" s="110"/>
      <c r="F84" s="110"/>
      <c r="G84" s="110"/>
      <c r="H84" s="110"/>
      <c r="I84" s="30" t="s">
        <v>65</v>
      </c>
      <c r="J84" s="31"/>
      <c r="K84" s="31"/>
      <c r="L84" s="29"/>
      <c r="M84" s="32"/>
      <c r="N84" s="29"/>
      <c r="O84" s="32"/>
      <c r="P84" s="33"/>
      <c r="Q84" s="32"/>
      <c r="R84" s="34"/>
      <c r="S84" s="30"/>
      <c r="T84" s="64"/>
      <c r="W84" s="74"/>
    </row>
    <row r="85" spans="1:23" s="5" customFormat="1" ht="12" hidden="1" customHeight="1" outlineLevel="1" x14ac:dyDescent="0.2">
      <c r="A85" s="29" t="s">
        <v>139</v>
      </c>
      <c r="B85" s="98" t="s">
        <v>140</v>
      </c>
      <c r="C85" s="98"/>
      <c r="D85" s="98"/>
      <c r="E85" s="98"/>
      <c r="F85" s="98"/>
      <c r="G85" s="98"/>
      <c r="H85" s="98"/>
      <c r="I85" s="30" t="s">
        <v>65</v>
      </c>
      <c r="J85" s="31"/>
      <c r="K85" s="31"/>
      <c r="L85" s="29"/>
      <c r="M85" s="32"/>
      <c r="N85" s="29"/>
      <c r="O85" s="32"/>
      <c r="P85" s="33"/>
      <c r="Q85" s="32"/>
      <c r="R85" s="34"/>
      <c r="S85" s="30"/>
      <c r="T85" s="64"/>
      <c r="W85" s="74"/>
    </row>
    <row r="86" spans="1:23" s="5" customFormat="1" ht="12" hidden="1" customHeight="1" outlineLevel="1" x14ac:dyDescent="0.2">
      <c r="A86" s="29" t="s">
        <v>72</v>
      </c>
      <c r="B86" s="110" t="s">
        <v>141</v>
      </c>
      <c r="C86" s="110"/>
      <c r="D86" s="110"/>
      <c r="E86" s="110"/>
      <c r="F86" s="110"/>
      <c r="G86" s="110"/>
      <c r="H86" s="110"/>
      <c r="I86" s="30" t="s">
        <v>65</v>
      </c>
      <c r="J86" s="31"/>
      <c r="K86" s="31"/>
      <c r="L86" s="29"/>
      <c r="M86" s="32"/>
      <c r="N86" s="29"/>
      <c r="O86" s="32"/>
      <c r="P86" s="33"/>
      <c r="Q86" s="32"/>
      <c r="R86" s="34"/>
      <c r="S86" s="30"/>
      <c r="T86" s="64"/>
      <c r="W86" s="74"/>
    </row>
    <row r="87" spans="1:23" s="5" customFormat="1" ht="12" hidden="1" customHeight="1" outlineLevel="1" x14ac:dyDescent="0.2">
      <c r="A87" s="29" t="s">
        <v>142</v>
      </c>
      <c r="B87" s="98" t="s">
        <v>143</v>
      </c>
      <c r="C87" s="98"/>
      <c r="D87" s="98"/>
      <c r="E87" s="98"/>
      <c r="F87" s="98"/>
      <c r="G87" s="98"/>
      <c r="H87" s="98"/>
      <c r="I87" s="30" t="s">
        <v>65</v>
      </c>
      <c r="J87" s="31"/>
      <c r="K87" s="31"/>
      <c r="L87" s="29"/>
      <c r="M87" s="32"/>
      <c r="N87" s="29"/>
      <c r="O87" s="32"/>
      <c r="P87" s="33"/>
      <c r="Q87" s="32"/>
      <c r="R87" s="34"/>
      <c r="S87" s="30"/>
      <c r="T87" s="64"/>
      <c r="W87" s="74"/>
    </row>
    <row r="88" spans="1:23" s="5" customFormat="1" ht="12" hidden="1" customHeight="1" outlineLevel="1" x14ac:dyDescent="0.2">
      <c r="A88" s="29" t="s">
        <v>59</v>
      </c>
      <c r="B88" s="109" t="s">
        <v>144</v>
      </c>
      <c r="C88" s="109"/>
      <c r="D88" s="109"/>
      <c r="E88" s="109"/>
      <c r="F88" s="109"/>
      <c r="G88" s="109"/>
      <c r="H88" s="109"/>
      <c r="I88" s="30" t="s">
        <v>65</v>
      </c>
      <c r="J88" s="31"/>
      <c r="K88" s="31"/>
      <c r="L88" s="29"/>
      <c r="M88" s="32"/>
      <c r="N88" s="29"/>
      <c r="O88" s="32"/>
      <c r="P88" s="33"/>
      <c r="Q88" s="32"/>
      <c r="R88" s="34"/>
      <c r="S88" s="30"/>
      <c r="T88" s="64"/>
      <c r="W88" s="74"/>
    </row>
    <row r="89" spans="1:23" s="5" customFormat="1" ht="12" hidden="1" customHeight="1" outlineLevel="1" x14ac:dyDescent="0.2">
      <c r="A89" s="29" t="s">
        <v>60</v>
      </c>
      <c r="B89" s="109" t="s">
        <v>145</v>
      </c>
      <c r="C89" s="109"/>
      <c r="D89" s="109"/>
      <c r="E89" s="109"/>
      <c r="F89" s="109"/>
      <c r="G89" s="109"/>
      <c r="H89" s="109"/>
      <c r="I89" s="30" t="s">
        <v>65</v>
      </c>
      <c r="J89" s="31"/>
      <c r="K89" s="31"/>
      <c r="L89" s="29"/>
      <c r="M89" s="32"/>
      <c r="N89" s="29"/>
      <c r="O89" s="32"/>
      <c r="P89" s="33"/>
      <c r="Q89" s="32"/>
      <c r="R89" s="34"/>
      <c r="S89" s="30"/>
      <c r="T89" s="64"/>
      <c r="W89" s="74"/>
    </row>
    <row r="90" spans="1:23" s="5" customFormat="1" ht="12" hidden="1" customHeight="1" outlineLevel="1" x14ac:dyDescent="0.2">
      <c r="A90" s="29" t="s">
        <v>53</v>
      </c>
      <c r="B90" s="112" t="s">
        <v>73</v>
      </c>
      <c r="C90" s="112"/>
      <c r="D90" s="112"/>
      <c r="E90" s="112"/>
      <c r="F90" s="112"/>
      <c r="G90" s="112"/>
      <c r="H90" s="112"/>
      <c r="I90" s="30" t="s">
        <v>44</v>
      </c>
      <c r="J90" s="31"/>
      <c r="K90" s="31"/>
      <c r="L90" s="29"/>
      <c r="M90" s="32"/>
      <c r="N90" s="29"/>
      <c r="O90" s="32"/>
      <c r="P90" s="33"/>
      <c r="Q90" s="32"/>
      <c r="R90" s="34"/>
      <c r="S90" s="30"/>
      <c r="T90" s="64"/>
      <c r="W90" s="74"/>
    </row>
    <row r="91" spans="1:23" s="5" customFormat="1" ht="12" hidden="1" customHeight="1" outlineLevel="1" x14ac:dyDescent="0.2">
      <c r="A91" s="29" t="s">
        <v>38</v>
      </c>
      <c r="B91" s="111" t="s">
        <v>146</v>
      </c>
      <c r="C91" s="111"/>
      <c r="D91" s="111"/>
      <c r="E91" s="111"/>
      <c r="F91" s="111"/>
      <c r="G91" s="111"/>
      <c r="H91" s="111"/>
      <c r="I91" s="30" t="s">
        <v>65</v>
      </c>
      <c r="J91" s="31"/>
      <c r="K91" s="31"/>
      <c r="L91" s="29"/>
      <c r="M91" s="32"/>
      <c r="N91" s="29"/>
      <c r="O91" s="32"/>
      <c r="P91" s="33"/>
      <c r="Q91" s="32"/>
      <c r="R91" s="34"/>
      <c r="S91" s="30"/>
      <c r="T91" s="64"/>
      <c r="W91" s="74"/>
    </row>
    <row r="92" spans="1:23" s="5" customFormat="1" ht="12" hidden="1" customHeight="1" outlineLevel="1" x14ac:dyDescent="0.2">
      <c r="A92" s="29" t="s">
        <v>74</v>
      </c>
      <c r="B92" s="110" t="s">
        <v>147</v>
      </c>
      <c r="C92" s="110"/>
      <c r="D92" s="110"/>
      <c r="E92" s="110"/>
      <c r="F92" s="110"/>
      <c r="G92" s="110"/>
      <c r="H92" s="110"/>
      <c r="I92" s="30" t="s">
        <v>65</v>
      </c>
      <c r="J92" s="31"/>
      <c r="K92" s="31"/>
      <c r="L92" s="29"/>
      <c r="M92" s="32"/>
      <c r="N92" s="29"/>
      <c r="O92" s="32"/>
      <c r="P92" s="33"/>
      <c r="Q92" s="32"/>
      <c r="R92" s="34"/>
      <c r="S92" s="30"/>
      <c r="T92" s="64"/>
      <c r="W92" s="74"/>
    </row>
    <row r="93" spans="1:23" s="5" customFormat="1" ht="12" hidden="1" customHeight="1" outlineLevel="1" x14ac:dyDescent="0.2">
      <c r="A93" s="29" t="s">
        <v>75</v>
      </c>
      <c r="B93" s="97" t="s">
        <v>148</v>
      </c>
      <c r="C93" s="97"/>
      <c r="D93" s="97"/>
      <c r="E93" s="97"/>
      <c r="F93" s="97"/>
      <c r="G93" s="97"/>
      <c r="H93" s="97"/>
      <c r="I93" s="30" t="s">
        <v>65</v>
      </c>
      <c r="J93" s="31"/>
      <c r="K93" s="31"/>
      <c r="L93" s="29"/>
      <c r="M93" s="32"/>
      <c r="N93" s="29"/>
      <c r="O93" s="32"/>
      <c r="P93" s="33"/>
      <c r="Q93" s="32"/>
      <c r="R93" s="34"/>
      <c r="S93" s="30"/>
      <c r="T93" s="64"/>
      <c r="W93" s="74"/>
    </row>
    <row r="94" spans="1:23" s="5" customFormat="1" ht="12" hidden="1" customHeight="1" outlineLevel="1" x14ac:dyDescent="0.2">
      <c r="A94" s="29" t="s">
        <v>76</v>
      </c>
      <c r="B94" s="110" t="s">
        <v>149</v>
      </c>
      <c r="C94" s="110"/>
      <c r="D94" s="110"/>
      <c r="E94" s="110"/>
      <c r="F94" s="110"/>
      <c r="G94" s="110"/>
      <c r="H94" s="110"/>
      <c r="I94" s="30" t="s">
        <v>65</v>
      </c>
      <c r="J94" s="31"/>
      <c r="K94" s="31"/>
      <c r="L94" s="29"/>
      <c r="M94" s="32"/>
      <c r="N94" s="29"/>
      <c r="O94" s="32"/>
      <c r="P94" s="33"/>
      <c r="Q94" s="32"/>
      <c r="R94" s="34"/>
      <c r="S94" s="30"/>
      <c r="T94" s="64"/>
      <c r="W94" s="74"/>
    </row>
    <row r="95" spans="1:23" s="5" customFormat="1" ht="12" hidden="1" customHeight="1" outlineLevel="1" x14ac:dyDescent="0.2">
      <c r="A95" s="29" t="s">
        <v>39</v>
      </c>
      <c r="B95" s="111" t="s">
        <v>150</v>
      </c>
      <c r="C95" s="111"/>
      <c r="D95" s="111"/>
      <c r="E95" s="111"/>
      <c r="F95" s="111"/>
      <c r="G95" s="111"/>
      <c r="H95" s="111"/>
      <c r="I95" s="30" t="s">
        <v>44</v>
      </c>
      <c r="J95" s="31"/>
      <c r="K95" s="31"/>
      <c r="L95" s="29"/>
      <c r="M95" s="32"/>
      <c r="N95" s="29"/>
      <c r="O95" s="32"/>
      <c r="P95" s="33"/>
      <c r="Q95" s="32"/>
      <c r="R95" s="34"/>
      <c r="S95" s="30"/>
      <c r="T95" s="64"/>
      <c r="W95" s="74"/>
    </row>
    <row r="96" spans="1:23" s="5" customFormat="1" ht="12" hidden="1" customHeight="1" outlineLevel="1" x14ac:dyDescent="0.2">
      <c r="A96" s="29" t="s">
        <v>151</v>
      </c>
      <c r="B96" s="110" t="s">
        <v>152</v>
      </c>
      <c r="C96" s="110"/>
      <c r="D96" s="110"/>
      <c r="E96" s="110"/>
      <c r="F96" s="110"/>
      <c r="G96" s="110"/>
      <c r="H96" s="110"/>
      <c r="I96" s="30" t="s">
        <v>65</v>
      </c>
      <c r="J96" s="31"/>
      <c r="K96" s="31"/>
      <c r="L96" s="29"/>
      <c r="M96" s="32"/>
      <c r="N96" s="29"/>
      <c r="O96" s="32"/>
      <c r="P96" s="33"/>
      <c r="Q96" s="32"/>
      <c r="R96" s="34"/>
      <c r="S96" s="30"/>
      <c r="T96" s="64"/>
      <c r="W96" s="74"/>
    </row>
    <row r="97" spans="1:23" s="5" customFormat="1" ht="12" hidden="1" customHeight="1" outlineLevel="1" x14ac:dyDescent="0.2">
      <c r="A97" s="29" t="s">
        <v>153</v>
      </c>
      <c r="B97" s="110" t="s">
        <v>154</v>
      </c>
      <c r="C97" s="110"/>
      <c r="D97" s="110"/>
      <c r="E97" s="110"/>
      <c r="F97" s="110"/>
      <c r="G97" s="110"/>
      <c r="H97" s="110"/>
      <c r="I97" s="30" t="s">
        <v>65</v>
      </c>
      <c r="J97" s="31"/>
      <c r="K97" s="31"/>
      <c r="L97" s="29"/>
      <c r="M97" s="32"/>
      <c r="N97" s="29"/>
      <c r="O97" s="32"/>
      <c r="P97" s="33"/>
      <c r="Q97" s="32"/>
      <c r="R97" s="34"/>
      <c r="S97" s="30"/>
      <c r="T97" s="64"/>
      <c r="W97" s="74"/>
    </row>
    <row r="98" spans="1:23" s="5" customFormat="1" ht="12" hidden="1" customHeight="1" outlineLevel="1" x14ac:dyDescent="0.2">
      <c r="A98" s="29" t="s">
        <v>155</v>
      </c>
      <c r="B98" s="110" t="s">
        <v>156</v>
      </c>
      <c r="C98" s="110"/>
      <c r="D98" s="110"/>
      <c r="E98" s="110"/>
      <c r="F98" s="110"/>
      <c r="G98" s="110"/>
      <c r="H98" s="110"/>
      <c r="I98" s="30" t="s">
        <v>65</v>
      </c>
      <c r="J98" s="31"/>
      <c r="K98" s="31"/>
      <c r="L98" s="29"/>
      <c r="M98" s="32"/>
      <c r="N98" s="29"/>
      <c r="O98" s="32"/>
      <c r="P98" s="33"/>
      <c r="Q98" s="32"/>
      <c r="R98" s="34"/>
      <c r="S98" s="30"/>
      <c r="T98" s="64"/>
      <c r="W98" s="74"/>
    </row>
    <row r="99" spans="1:23" s="5" customFormat="1" ht="12" hidden="1" customHeight="1" outlineLevel="1" x14ac:dyDescent="0.2">
      <c r="A99" s="29" t="s">
        <v>54</v>
      </c>
      <c r="B99" s="112" t="s">
        <v>55</v>
      </c>
      <c r="C99" s="112"/>
      <c r="D99" s="112"/>
      <c r="E99" s="112"/>
      <c r="F99" s="112"/>
      <c r="G99" s="112"/>
      <c r="H99" s="112"/>
      <c r="I99" s="30" t="s">
        <v>65</v>
      </c>
      <c r="J99" s="31"/>
      <c r="K99" s="31"/>
      <c r="L99" s="29"/>
      <c r="M99" s="32"/>
      <c r="N99" s="29"/>
      <c r="O99" s="32"/>
      <c r="P99" s="33"/>
      <c r="Q99" s="32"/>
      <c r="R99" s="34"/>
      <c r="S99" s="30"/>
      <c r="T99" s="64"/>
      <c r="W99" s="74"/>
    </row>
    <row r="100" spans="1:23" s="5" customFormat="1" ht="12" hidden="1" customHeight="1" outlineLevel="1" x14ac:dyDescent="0.2">
      <c r="A100" s="29" t="s">
        <v>9</v>
      </c>
      <c r="B100" s="109" t="s">
        <v>157</v>
      </c>
      <c r="C100" s="109"/>
      <c r="D100" s="109"/>
      <c r="E100" s="109"/>
      <c r="F100" s="109"/>
      <c r="G100" s="109"/>
      <c r="H100" s="109"/>
      <c r="I100" s="30" t="s">
        <v>65</v>
      </c>
      <c r="J100" s="31"/>
      <c r="K100" s="31"/>
      <c r="L100" s="29"/>
      <c r="M100" s="32"/>
      <c r="N100" s="29"/>
      <c r="O100" s="32"/>
      <c r="P100" s="33"/>
      <c r="Q100" s="32"/>
      <c r="R100" s="34"/>
      <c r="S100" s="30"/>
      <c r="T100" s="64"/>
      <c r="W100" s="74"/>
    </row>
    <row r="101" spans="1:23" s="5" customFormat="1" ht="12" hidden="1" customHeight="1" outlineLevel="1" x14ac:dyDescent="0.2">
      <c r="A101" s="29" t="s">
        <v>10</v>
      </c>
      <c r="B101" s="109" t="s">
        <v>56</v>
      </c>
      <c r="C101" s="109"/>
      <c r="D101" s="109"/>
      <c r="E101" s="109"/>
      <c r="F101" s="109"/>
      <c r="G101" s="109"/>
      <c r="H101" s="109"/>
      <c r="I101" s="30" t="s">
        <v>65</v>
      </c>
      <c r="J101" s="31"/>
      <c r="K101" s="31"/>
      <c r="L101" s="29"/>
      <c r="M101" s="32"/>
      <c r="N101" s="29"/>
      <c r="O101" s="32"/>
      <c r="P101" s="33"/>
      <c r="Q101" s="32"/>
      <c r="R101" s="34"/>
      <c r="S101" s="30"/>
      <c r="T101" s="64"/>
      <c r="W101" s="74"/>
    </row>
    <row r="102" spans="1:23" s="5" customFormat="1" ht="12" hidden="1" customHeight="1" outlineLevel="1" x14ac:dyDescent="0.2">
      <c r="A102" s="29" t="s">
        <v>61</v>
      </c>
      <c r="B102" s="109" t="s">
        <v>57</v>
      </c>
      <c r="C102" s="109"/>
      <c r="D102" s="109"/>
      <c r="E102" s="109"/>
      <c r="F102" s="109"/>
      <c r="G102" s="109"/>
      <c r="H102" s="109"/>
      <c r="I102" s="30" t="s">
        <v>65</v>
      </c>
      <c r="J102" s="31"/>
      <c r="K102" s="31"/>
      <c r="L102" s="29"/>
      <c r="M102" s="32"/>
      <c r="N102" s="29"/>
      <c r="O102" s="32"/>
      <c r="P102" s="33"/>
      <c r="Q102" s="32"/>
      <c r="R102" s="34"/>
      <c r="S102" s="30"/>
      <c r="T102" s="64"/>
      <c r="W102" s="74"/>
    </row>
    <row r="103" spans="1:23" s="5" customFormat="1" ht="12" hidden="1" customHeight="1" outlineLevel="1" x14ac:dyDescent="0.2">
      <c r="A103" s="29" t="s">
        <v>11</v>
      </c>
      <c r="B103" s="109" t="s">
        <v>158</v>
      </c>
      <c r="C103" s="109"/>
      <c r="D103" s="109"/>
      <c r="E103" s="109"/>
      <c r="F103" s="109"/>
      <c r="G103" s="109"/>
      <c r="H103" s="109"/>
      <c r="I103" s="30" t="s">
        <v>65</v>
      </c>
      <c r="J103" s="31"/>
      <c r="K103" s="31"/>
      <c r="L103" s="29"/>
      <c r="M103" s="32"/>
      <c r="N103" s="29"/>
      <c r="O103" s="32"/>
      <c r="P103" s="33"/>
      <c r="Q103" s="32"/>
      <c r="R103" s="34"/>
      <c r="S103" s="30"/>
      <c r="T103" s="64"/>
      <c r="W103" s="74"/>
    </row>
    <row r="104" spans="1:23" s="5" customFormat="1" ht="12" hidden="1" customHeight="1" outlineLevel="1" x14ac:dyDescent="0.2">
      <c r="A104" s="29" t="s">
        <v>159</v>
      </c>
      <c r="B104" s="112" t="s">
        <v>73</v>
      </c>
      <c r="C104" s="112"/>
      <c r="D104" s="112"/>
      <c r="E104" s="112"/>
      <c r="F104" s="112"/>
      <c r="G104" s="112"/>
      <c r="H104" s="112"/>
      <c r="I104" s="30" t="s">
        <v>44</v>
      </c>
      <c r="J104" s="31"/>
      <c r="K104" s="31"/>
      <c r="L104" s="29"/>
      <c r="M104" s="32"/>
      <c r="N104" s="29"/>
      <c r="O104" s="32"/>
      <c r="P104" s="33"/>
      <c r="Q104" s="32"/>
      <c r="R104" s="34"/>
      <c r="S104" s="30"/>
      <c r="T104" s="64"/>
      <c r="W104" s="74"/>
    </row>
    <row r="105" spans="1:23" s="5" customFormat="1" ht="12" hidden="1" customHeight="1" outlineLevel="1" x14ac:dyDescent="0.2">
      <c r="A105" s="29" t="s">
        <v>12</v>
      </c>
      <c r="B105" s="111" t="s">
        <v>160</v>
      </c>
      <c r="C105" s="111"/>
      <c r="D105" s="111"/>
      <c r="E105" s="111"/>
      <c r="F105" s="111"/>
      <c r="G105" s="111"/>
      <c r="H105" s="111"/>
      <c r="I105" s="30" t="s">
        <v>65</v>
      </c>
      <c r="J105" s="31"/>
      <c r="K105" s="31"/>
      <c r="L105" s="29"/>
      <c r="M105" s="32"/>
      <c r="N105" s="29"/>
      <c r="O105" s="32"/>
      <c r="P105" s="33"/>
      <c r="Q105" s="32"/>
      <c r="R105" s="34"/>
      <c r="S105" s="30"/>
      <c r="T105" s="64"/>
      <c r="W105" s="74"/>
    </row>
    <row r="106" spans="1:23" s="5" customFormat="1" ht="12" hidden="1" customHeight="1" outlineLevel="1" x14ac:dyDescent="0.2">
      <c r="A106" s="29" t="s">
        <v>13</v>
      </c>
      <c r="B106" s="109" t="s">
        <v>161</v>
      </c>
      <c r="C106" s="109"/>
      <c r="D106" s="109"/>
      <c r="E106" s="109"/>
      <c r="F106" s="109"/>
      <c r="G106" s="109"/>
      <c r="H106" s="109"/>
      <c r="I106" s="30" t="s">
        <v>65</v>
      </c>
      <c r="J106" s="31"/>
      <c r="K106" s="31"/>
      <c r="L106" s="29"/>
      <c r="M106" s="32"/>
      <c r="N106" s="29"/>
      <c r="O106" s="32"/>
      <c r="P106" s="33"/>
      <c r="Q106" s="32"/>
      <c r="R106" s="34"/>
      <c r="S106" s="30"/>
      <c r="T106" s="64"/>
      <c r="W106" s="74"/>
    </row>
    <row r="107" spans="1:23" s="5" customFormat="1" ht="12" hidden="1" customHeight="1" outlineLevel="1" x14ac:dyDescent="0.2">
      <c r="A107" s="29" t="s">
        <v>162</v>
      </c>
      <c r="B107" s="110" t="s">
        <v>163</v>
      </c>
      <c r="C107" s="110"/>
      <c r="D107" s="110"/>
      <c r="E107" s="110"/>
      <c r="F107" s="110"/>
      <c r="G107" s="110"/>
      <c r="H107" s="110"/>
      <c r="I107" s="30" t="s">
        <v>65</v>
      </c>
      <c r="J107" s="31"/>
      <c r="K107" s="31"/>
      <c r="L107" s="29"/>
      <c r="M107" s="32"/>
      <c r="N107" s="29"/>
      <c r="O107" s="32"/>
      <c r="P107" s="33"/>
      <c r="Q107" s="32"/>
      <c r="R107" s="34"/>
      <c r="S107" s="30"/>
      <c r="T107" s="64"/>
      <c r="W107" s="74"/>
    </row>
    <row r="108" spans="1:23" s="5" customFormat="1" ht="12" hidden="1" customHeight="1" outlineLevel="1" x14ac:dyDescent="0.2">
      <c r="A108" s="29" t="s">
        <v>164</v>
      </c>
      <c r="B108" s="109" t="s">
        <v>165</v>
      </c>
      <c r="C108" s="109"/>
      <c r="D108" s="109"/>
      <c r="E108" s="109"/>
      <c r="F108" s="109"/>
      <c r="G108" s="109"/>
      <c r="H108" s="109"/>
      <c r="I108" s="30" t="s">
        <v>65</v>
      </c>
      <c r="J108" s="31"/>
      <c r="K108" s="31"/>
      <c r="L108" s="29"/>
      <c r="M108" s="32"/>
      <c r="N108" s="29"/>
      <c r="O108" s="32"/>
      <c r="P108" s="33"/>
      <c r="Q108" s="32"/>
      <c r="R108" s="34"/>
      <c r="S108" s="30"/>
      <c r="T108" s="64"/>
      <c r="W108" s="74"/>
    </row>
    <row r="109" spans="1:23" s="5" customFormat="1" ht="12" hidden="1" customHeight="1" outlineLevel="1" x14ac:dyDescent="0.2">
      <c r="A109" s="29" t="s">
        <v>166</v>
      </c>
      <c r="B109" s="110" t="s">
        <v>167</v>
      </c>
      <c r="C109" s="110"/>
      <c r="D109" s="110"/>
      <c r="E109" s="110"/>
      <c r="F109" s="110"/>
      <c r="G109" s="110"/>
      <c r="H109" s="110"/>
      <c r="I109" s="30" t="s">
        <v>65</v>
      </c>
      <c r="J109" s="31"/>
      <c r="K109" s="31"/>
      <c r="L109" s="29"/>
      <c r="M109" s="32"/>
      <c r="N109" s="29"/>
      <c r="O109" s="32"/>
      <c r="P109" s="33"/>
      <c r="Q109" s="32"/>
      <c r="R109" s="34"/>
      <c r="S109" s="30"/>
      <c r="T109" s="64"/>
      <c r="W109" s="74"/>
    </row>
    <row r="110" spans="1:23" s="5" customFormat="1" ht="12.75" hidden="1" customHeight="1" outlineLevel="1" x14ac:dyDescent="0.2">
      <c r="A110" s="35" t="s">
        <v>14</v>
      </c>
      <c r="B110" s="113" t="s">
        <v>168</v>
      </c>
      <c r="C110" s="113"/>
      <c r="D110" s="113"/>
      <c r="E110" s="113"/>
      <c r="F110" s="113"/>
      <c r="G110" s="113"/>
      <c r="H110" s="113"/>
      <c r="I110" s="36" t="s">
        <v>44</v>
      </c>
      <c r="J110" s="37"/>
      <c r="K110" s="37"/>
      <c r="L110" s="35"/>
      <c r="M110" s="38"/>
      <c r="N110" s="35"/>
      <c r="O110" s="38"/>
      <c r="P110" s="39"/>
      <c r="Q110" s="38"/>
      <c r="R110" s="40"/>
      <c r="S110" s="36"/>
      <c r="T110" s="64"/>
      <c r="W110" s="74"/>
    </row>
    <row r="111" spans="1:23" collapsed="1" x14ac:dyDescent="0.25">
      <c r="A111" s="41"/>
      <c r="B111" s="41"/>
    </row>
    <row r="112" spans="1:23" s="13" customFormat="1" ht="11.25" x14ac:dyDescent="0.2">
      <c r="A112" s="13" t="s">
        <v>169</v>
      </c>
      <c r="F112" s="19"/>
      <c r="W112" s="77"/>
    </row>
    <row r="113" spans="1:23" s="13" customFormat="1" ht="11.25" x14ac:dyDescent="0.2">
      <c r="A113" s="44" t="s">
        <v>170</v>
      </c>
      <c r="F113" s="19"/>
      <c r="W113" s="77"/>
    </row>
    <row r="114" spans="1:23" s="13" customFormat="1" ht="11.25" x14ac:dyDescent="0.2">
      <c r="A114" s="44" t="s">
        <v>171</v>
      </c>
      <c r="F114" s="19"/>
      <c r="W114" s="77"/>
    </row>
    <row r="115" spans="1:23" s="13" customFormat="1" ht="11.25" x14ac:dyDescent="0.2">
      <c r="A115" s="44" t="s">
        <v>172</v>
      </c>
      <c r="F115" s="19"/>
      <c r="W115" s="77"/>
    </row>
    <row r="116" spans="1:23" s="13" customFormat="1" ht="11.25" x14ac:dyDescent="0.2">
      <c r="A116" s="44" t="s">
        <v>173</v>
      </c>
      <c r="F116" s="19"/>
      <c r="W116" s="77"/>
    </row>
    <row r="117" spans="1:23" s="13" customFormat="1" ht="11.25" x14ac:dyDescent="0.2">
      <c r="A117" s="44" t="s">
        <v>174</v>
      </c>
      <c r="F117" s="19"/>
      <c r="W117" s="77"/>
    </row>
    <row r="118" spans="1:23" s="13" customFormat="1" ht="11.25" x14ac:dyDescent="0.2">
      <c r="A118" s="44" t="s">
        <v>175</v>
      </c>
      <c r="F118" s="19"/>
      <c r="W118" s="77"/>
    </row>
    <row r="120" spans="1:23" x14ac:dyDescent="0.25">
      <c r="D120" s="10" t="s">
        <v>198</v>
      </c>
      <c r="E120" s="10"/>
      <c r="F120" s="58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82" t="s">
        <v>200</v>
      </c>
      <c r="S120" s="10"/>
      <c r="T120" s="10"/>
    </row>
    <row r="121" spans="1:23" x14ac:dyDescent="0.25">
      <c r="D121" s="50" t="s">
        <v>199</v>
      </c>
      <c r="E121" s="10"/>
      <c r="F121" s="58"/>
      <c r="G121" s="10"/>
      <c r="H121" s="10"/>
      <c r="I121" s="10"/>
      <c r="J121" s="10"/>
      <c r="K121" s="10"/>
      <c r="L121" s="83"/>
      <c r="M121" s="10"/>
      <c r="N121" s="83"/>
      <c r="O121" s="84"/>
      <c r="P121" s="85"/>
      <c r="Q121" s="10"/>
      <c r="R121" s="10"/>
      <c r="S121" s="82"/>
      <c r="T121" s="82"/>
    </row>
    <row r="122" spans="1:23" x14ac:dyDescent="0.25">
      <c r="L122" s="45"/>
      <c r="M122" s="45"/>
      <c r="O122" s="45"/>
      <c r="P122" s="45"/>
      <c r="Q122" s="45"/>
      <c r="S122" s="45"/>
      <c r="T122" s="45"/>
    </row>
    <row r="123" spans="1:23" s="71" customFormat="1" x14ac:dyDescent="0.25">
      <c r="F123" s="72"/>
      <c r="M123" s="73">
        <f>M122-M53</f>
        <v>-87.327063249999995</v>
      </c>
    </row>
    <row r="124" spans="1:23" s="71" customFormat="1" x14ac:dyDescent="0.25">
      <c r="F124" s="72"/>
      <c r="O124" s="73">
        <f>'[3]Корр на 2022 год'!J7*1.2</f>
        <v>11.788608</v>
      </c>
      <c r="Q124" s="73"/>
      <c r="S124" s="73"/>
      <c r="T124" s="73"/>
    </row>
    <row r="125" spans="1:23" s="71" customFormat="1" x14ac:dyDescent="0.25">
      <c r="F125" s="72"/>
      <c r="M125" s="71">
        <f>M21-'[3]Программа ИПР НОВАЯ'!I6*1.2</f>
        <v>95.232098443999988</v>
      </c>
      <c r="O125" s="71">
        <f>O124/1.2</f>
        <v>9.8238400000000006</v>
      </c>
    </row>
    <row r="126" spans="1:23" s="71" customFormat="1" x14ac:dyDescent="0.25">
      <c r="F126" s="72"/>
      <c r="O126" s="73">
        <f>O125-O47</f>
        <v>-124.68172362</v>
      </c>
    </row>
    <row r="127" spans="1:23" s="71" customFormat="1" x14ac:dyDescent="0.25">
      <c r="F127" s="72"/>
      <c r="M127" s="73">
        <f>'[3]ист финансир'!G7*1.2</f>
        <v>9036</v>
      </c>
      <c r="O127" s="73">
        <f>O125-O126</f>
        <v>134.50556362</v>
      </c>
    </row>
    <row r="128" spans="1:23" s="71" customFormat="1" x14ac:dyDescent="0.25">
      <c r="F128" s="72"/>
    </row>
    <row r="129" spans="23:23" s="71" customFormat="1" x14ac:dyDescent="0.25"/>
    <row r="130" spans="23:23" s="42" customFormat="1" x14ac:dyDescent="0.25">
      <c r="W130" s="71"/>
    </row>
    <row r="131" spans="23:23" s="42" customFormat="1" x14ac:dyDescent="0.25">
      <c r="W131" s="71"/>
    </row>
    <row r="132" spans="23:23" s="42" customFormat="1" x14ac:dyDescent="0.25">
      <c r="W132" s="71"/>
    </row>
    <row r="133" spans="23:23" s="42" customFormat="1" x14ac:dyDescent="0.25">
      <c r="W133" s="71"/>
    </row>
    <row r="134" spans="23:23" s="42" customFormat="1" x14ac:dyDescent="0.25">
      <c r="W134" s="71"/>
    </row>
    <row r="135" spans="23:23" s="42" customFormat="1" x14ac:dyDescent="0.25">
      <c r="W135" s="71"/>
    </row>
    <row r="136" spans="23:23" s="42" customFormat="1" x14ac:dyDescent="0.25">
      <c r="W136" s="71"/>
    </row>
    <row r="137" spans="23:23" s="42" customFormat="1" x14ac:dyDescent="0.25">
      <c r="W137" s="71"/>
    </row>
    <row r="138" spans="23:23" s="42" customFormat="1" x14ac:dyDescent="0.25">
      <c r="W138" s="71"/>
    </row>
    <row r="139" spans="23:23" s="42" customFormat="1" x14ac:dyDescent="0.25">
      <c r="W139" s="71"/>
    </row>
    <row r="140" spans="23:23" s="42" customFormat="1" x14ac:dyDescent="0.25">
      <c r="W140" s="71"/>
    </row>
    <row r="141" spans="23:23" s="42" customFormat="1" x14ac:dyDescent="0.25">
      <c r="W141" s="71"/>
    </row>
    <row r="142" spans="23:23" s="42" customFormat="1" x14ac:dyDescent="0.25">
      <c r="W142" s="71"/>
    </row>
    <row r="143" spans="23:23" s="42" customFormat="1" x14ac:dyDescent="0.25">
      <c r="W143" s="71"/>
    </row>
    <row r="144" spans="23:23" s="42" customFormat="1" x14ac:dyDescent="0.25">
      <c r="W144" s="71"/>
    </row>
    <row r="145" spans="23:23" s="42" customFormat="1" x14ac:dyDescent="0.25">
      <c r="W145" s="71"/>
    </row>
    <row r="146" spans="23:23" s="42" customFormat="1" x14ac:dyDescent="0.25">
      <c r="W146" s="71"/>
    </row>
    <row r="147" spans="23:23" s="42" customFormat="1" x14ac:dyDescent="0.25">
      <c r="W147" s="71"/>
    </row>
    <row r="148" spans="23:23" s="42" customFormat="1" x14ac:dyDescent="0.25">
      <c r="W148" s="71"/>
    </row>
    <row r="149" spans="23:23" s="42" customFormat="1" x14ac:dyDescent="0.25">
      <c r="W149" s="71"/>
    </row>
    <row r="150" spans="23:23" s="42" customFormat="1" x14ac:dyDescent="0.25">
      <c r="W150" s="71"/>
    </row>
    <row r="151" spans="23:23" s="42" customFormat="1" x14ac:dyDescent="0.25">
      <c r="W151" s="71"/>
    </row>
    <row r="152" spans="23:23" s="42" customFormat="1" x14ac:dyDescent="0.25">
      <c r="W152" s="71"/>
    </row>
    <row r="153" spans="23:23" s="42" customFormat="1" x14ac:dyDescent="0.25">
      <c r="W153" s="71"/>
    </row>
    <row r="154" spans="23:23" s="42" customFormat="1" x14ac:dyDescent="0.25">
      <c r="W154" s="71"/>
    </row>
    <row r="155" spans="23:23" s="42" customFormat="1" x14ac:dyDescent="0.25">
      <c r="W155" s="71"/>
    </row>
    <row r="156" spans="23:23" s="42" customFormat="1" x14ac:dyDescent="0.25">
      <c r="W156" s="71"/>
    </row>
    <row r="157" spans="23:23" s="42" customFormat="1" x14ac:dyDescent="0.25">
      <c r="W157" s="71"/>
    </row>
    <row r="158" spans="23:23" s="42" customFormat="1" x14ac:dyDescent="0.25">
      <c r="W158" s="71"/>
    </row>
    <row r="159" spans="23:23" s="42" customFormat="1" x14ac:dyDescent="0.25">
      <c r="W159" s="71"/>
    </row>
    <row r="160" spans="23:23" s="42" customFormat="1" x14ac:dyDescent="0.25">
      <c r="W160" s="71"/>
    </row>
    <row r="161" spans="23:23" s="42" customFormat="1" x14ac:dyDescent="0.25">
      <c r="W161" s="71"/>
    </row>
    <row r="162" spans="23:23" s="42" customFormat="1" x14ac:dyDescent="0.25">
      <c r="W162" s="71"/>
    </row>
    <row r="163" spans="23:23" s="42" customFormat="1" x14ac:dyDescent="0.25">
      <c r="W163" s="71"/>
    </row>
    <row r="164" spans="23:23" s="42" customFormat="1" x14ac:dyDescent="0.25">
      <c r="W164" s="71"/>
    </row>
    <row r="165" spans="23:23" s="42" customFormat="1" x14ac:dyDescent="0.25">
      <c r="W165" s="71"/>
    </row>
    <row r="166" spans="23:23" s="42" customFormat="1" x14ac:dyDescent="0.25">
      <c r="W166" s="71"/>
    </row>
    <row r="167" spans="23:23" s="42" customFormat="1" x14ac:dyDescent="0.25">
      <c r="W167" s="71"/>
    </row>
    <row r="168" spans="23:23" s="42" customFormat="1" x14ac:dyDescent="0.25">
      <c r="W168" s="71"/>
    </row>
    <row r="169" spans="23:23" s="42" customFormat="1" x14ac:dyDescent="0.25">
      <c r="W169" s="71"/>
    </row>
    <row r="170" spans="23:23" s="42" customFormat="1" x14ac:dyDescent="0.25">
      <c r="W170" s="71"/>
    </row>
    <row r="171" spans="23:23" s="42" customFormat="1" x14ac:dyDescent="0.25">
      <c r="W171" s="71"/>
    </row>
    <row r="172" spans="23:23" s="42" customFormat="1" x14ac:dyDescent="0.25">
      <c r="W172" s="71"/>
    </row>
    <row r="173" spans="23:23" s="42" customFormat="1" x14ac:dyDescent="0.25">
      <c r="W173" s="71"/>
    </row>
    <row r="174" spans="23:23" s="42" customFormat="1" x14ac:dyDescent="0.25">
      <c r="W174" s="71"/>
    </row>
    <row r="175" spans="23:23" s="42" customFormat="1" x14ac:dyDescent="0.25">
      <c r="W175" s="71"/>
    </row>
    <row r="176" spans="23:23" s="42" customFormat="1" x14ac:dyDescent="0.25">
      <c r="W176" s="71"/>
    </row>
    <row r="177" spans="23:23" s="42" customFormat="1" x14ac:dyDescent="0.25">
      <c r="W177" s="71"/>
    </row>
    <row r="178" spans="23:23" s="42" customFormat="1" x14ac:dyDescent="0.25">
      <c r="W178" s="71"/>
    </row>
    <row r="179" spans="23:23" s="42" customFormat="1" x14ac:dyDescent="0.25">
      <c r="W179" s="71"/>
    </row>
    <row r="180" spans="23:23" s="42" customFormat="1" x14ac:dyDescent="0.25">
      <c r="W180" s="71"/>
    </row>
    <row r="181" spans="23:23" s="42" customFormat="1" x14ac:dyDescent="0.25">
      <c r="W181" s="71"/>
    </row>
    <row r="182" spans="23:23" s="42" customFormat="1" x14ac:dyDescent="0.25">
      <c r="W182" s="71"/>
    </row>
    <row r="183" spans="23:23" s="42" customFormat="1" x14ac:dyDescent="0.25">
      <c r="W183" s="71"/>
    </row>
    <row r="184" spans="23:23" s="42" customFormat="1" x14ac:dyDescent="0.25">
      <c r="W184" s="71"/>
    </row>
    <row r="185" spans="23:23" s="42" customFormat="1" x14ac:dyDescent="0.25">
      <c r="W185" s="71"/>
    </row>
    <row r="186" spans="23:23" s="42" customFormat="1" x14ac:dyDescent="0.25">
      <c r="W186" s="71"/>
    </row>
    <row r="187" spans="23:23" s="42" customFormat="1" x14ac:dyDescent="0.25">
      <c r="W187" s="71"/>
    </row>
    <row r="188" spans="23:23" s="42" customFormat="1" x14ac:dyDescent="0.25">
      <c r="W188" s="71"/>
    </row>
    <row r="189" spans="23:23" s="42" customFormat="1" x14ac:dyDescent="0.25">
      <c r="W189" s="71"/>
    </row>
    <row r="190" spans="23:23" s="42" customFormat="1" x14ac:dyDescent="0.25">
      <c r="W190" s="71"/>
    </row>
    <row r="191" spans="23:23" s="42" customFormat="1" x14ac:dyDescent="0.25">
      <c r="W191" s="71"/>
    </row>
    <row r="192" spans="23:23" s="42" customFormat="1" x14ac:dyDescent="0.25">
      <c r="W192" s="71"/>
    </row>
    <row r="193" spans="23:23" s="42" customFormat="1" x14ac:dyDescent="0.25">
      <c r="W193" s="71"/>
    </row>
    <row r="194" spans="23:23" s="42" customFormat="1" x14ac:dyDescent="0.25">
      <c r="W194" s="71"/>
    </row>
    <row r="195" spans="23:23" s="42" customFormat="1" x14ac:dyDescent="0.25">
      <c r="W195" s="71"/>
    </row>
    <row r="196" spans="23:23" s="42" customFormat="1" x14ac:dyDescent="0.25">
      <c r="W196" s="71"/>
    </row>
    <row r="197" spans="23:23" s="42" customFormat="1" x14ac:dyDescent="0.25">
      <c r="W197" s="71"/>
    </row>
    <row r="198" spans="23:23" s="42" customFormat="1" x14ac:dyDescent="0.25">
      <c r="W198" s="71"/>
    </row>
    <row r="199" spans="23:23" s="42" customFormat="1" x14ac:dyDescent="0.25">
      <c r="W199" s="71"/>
    </row>
    <row r="200" spans="23:23" s="42" customFormat="1" x14ac:dyDescent="0.25">
      <c r="W200" s="71"/>
    </row>
    <row r="201" spans="23:23" s="42" customFormat="1" x14ac:dyDescent="0.25">
      <c r="W201" s="71"/>
    </row>
    <row r="202" spans="23:23" s="42" customFormat="1" x14ac:dyDescent="0.25">
      <c r="W202" s="71"/>
    </row>
    <row r="203" spans="23:23" s="42" customFormat="1" x14ac:dyDescent="0.25">
      <c r="W203" s="71"/>
    </row>
    <row r="204" spans="23:23" s="42" customFormat="1" x14ac:dyDescent="0.25">
      <c r="W204" s="71"/>
    </row>
    <row r="205" spans="23:23" s="42" customFormat="1" x14ac:dyDescent="0.25">
      <c r="W205" s="71"/>
    </row>
    <row r="206" spans="23:23" s="42" customFormat="1" x14ac:dyDescent="0.25">
      <c r="W206" s="71"/>
    </row>
    <row r="207" spans="23:23" s="42" customFormat="1" x14ac:dyDescent="0.25">
      <c r="W207" s="71"/>
    </row>
    <row r="208" spans="23:23" s="42" customFormat="1" x14ac:dyDescent="0.25">
      <c r="W208" s="71"/>
    </row>
    <row r="209" spans="23:23" s="42" customFormat="1" x14ac:dyDescent="0.25">
      <c r="W209" s="71"/>
    </row>
    <row r="210" spans="23:23" s="42" customFormat="1" x14ac:dyDescent="0.25">
      <c r="W210" s="71"/>
    </row>
    <row r="211" spans="23:23" s="42" customFormat="1" x14ac:dyDescent="0.25">
      <c r="W211" s="71"/>
    </row>
    <row r="212" spans="23:23" s="42" customFormat="1" x14ac:dyDescent="0.25">
      <c r="W212" s="71"/>
    </row>
    <row r="213" spans="23:23" s="42" customFormat="1" x14ac:dyDescent="0.25">
      <c r="W213" s="71"/>
    </row>
    <row r="214" spans="23:23" s="42" customFormat="1" x14ac:dyDescent="0.25">
      <c r="W214" s="71"/>
    </row>
    <row r="215" spans="23:23" s="42" customFormat="1" x14ac:dyDescent="0.25">
      <c r="W215" s="71"/>
    </row>
    <row r="216" spans="23:23" s="42" customFormat="1" x14ac:dyDescent="0.25">
      <c r="W216" s="71"/>
    </row>
    <row r="217" spans="23:23" s="42" customFormat="1" x14ac:dyDescent="0.25">
      <c r="W217" s="71"/>
    </row>
    <row r="218" spans="23:23" s="42" customFormat="1" x14ac:dyDescent="0.25">
      <c r="W218" s="71"/>
    </row>
    <row r="219" spans="23:23" s="42" customFormat="1" x14ac:dyDescent="0.25">
      <c r="W219" s="71"/>
    </row>
    <row r="220" spans="23:23" s="42" customFormat="1" x14ac:dyDescent="0.25">
      <c r="W220" s="71"/>
    </row>
    <row r="221" spans="23:23" s="42" customFormat="1" x14ac:dyDescent="0.25">
      <c r="W221" s="71"/>
    </row>
    <row r="222" spans="23:23" s="42" customFormat="1" x14ac:dyDescent="0.25">
      <c r="W222" s="71"/>
    </row>
    <row r="223" spans="23:23" s="42" customFormat="1" x14ac:dyDescent="0.25">
      <c r="W223" s="71"/>
    </row>
    <row r="224" spans="23:23" s="42" customFormat="1" x14ac:dyDescent="0.25">
      <c r="W224" s="71"/>
    </row>
    <row r="225" spans="6:6" x14ac:dyDescent="0.25">
      <c r="F225" s="42"/>
    </row>
    <row r="226" spans="6:6" x14ac:dyDescent="0.25">
      <c r="F226" s="42"/>
    </row>
    <row r="227" spans="6:6" x14ac:dyDescent="0.25">
      <c r="F227" s="42"/>
    </row>
    <row r="228" spans="6:6" x14ac:dyDescent="0.25">
      <c r="F228" s="42"/>
    </row>
    <row r="230" spans="6:6" x14ac:dyDescent="0.25">
      <c r="F230" s="42"/>
    </row>
    <row r="231" spans="6:6" x14ac:dyDescent="0.25">
      <c r="F231" s="42"/>
    </row>
    <row r="233" spans="6:6" x14ac:dyDescent="0.25">
      <c r="F233" s="42"/>
    </row>
    <row r="236" spans="6:6" x14ac:dyDescent="0.25">
      <c r="F236" s="42"/>
    </row>
  </sheetData>
  <mergeCells count="107">
    <mergeCell ref="B109:H109"/>
    <mergeCell ref="B110:H11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17:A18"/>
    <mergeCell ref="B17:H18"/>
    <mergeCell ref="I17:I18"/>
    <mergeCell ref="B31:H31"/>
    <mergeCell ref="B32:H32"/>
    <mergeCell ref="A13:R13"/>
    <mergeCell ref="A14:R14"/>
    <mergeCell ref="A16:R16"/>
    <mergeCell ref="J17:U17"/>
    <mergeCell ref="A6:D6"/>
    <mergeCell ref="B19:H19"/>
    <mergeCell ref="A20:H20"/>
    <mergeCell ref="B21:H21"/>
    <mergeCell ref="L1:R1"/>
    <mergeCell ref="L2:R2"/>
    <mergeCell ref="A4:R4"/>
    <mergeCell ref="E6:N6"/>
    <mergeCell ref="D7:R7"/>
    <mergeCell ref="H9:L9"/>
    <mergeCell ref="A9:G9"/>
  </mergeCells>
  <phoneticPr fontId="14" type="noConversion"/>
  <pageMargins left="0.70866141732283472" right="0.11811023622047245" top="0.15748031496062992" bottom="0.15748031496062992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 Ист фин нов предлож</vt:lpstr>
      <vt:lpstr>'Ф20 Ист фин нов предлож'!Область_печати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2026-06-09T02:36:12Z</dcterms:modified>
</cp:coreProperties>
</file>